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376" windowHeight="12300" firstSheet="5"/>
  </bookViews>
  <sheets>
    <sheet name="Celkem" sheetId="27" r:id="rId1"/>
    <sheet name="10" sheetId="1" r:id="rId2"/>
    <sheet name="21" sheetId="2" r:id="rId3"/>
    <sheet name="22" sheetId="3" r:id="rId4"/>
    <sheet name="23" sheetId="4" r:id="rId5"/>
    <sheet name="24" sheetId="5" r:id="rId6"/>
    <sheet name="25" sheetId="6" r:id="rId7"/>
    <sheet name="31" sheetId="7" r:id="rId8"/>
    <sheet name="32" sheetId="8" r:id="rId9"/>
    <sheet name="33" sheetId="9" r:id="rId10"/>
    <sheet name="34" sheetId="10" r:id="rId11"/>
    <sheet name="35" sheetId="11" r:id="rId12"/>
    <sheet name="36" sheetId="12" r:id="rId13"/>
    <sheet name="37" sheetId="13" r:id="rId14"/>
    <sheet name="38" sheetId="14" r:id="rId15"/>
    <sheet name="39" sheetId="15" r:id="rId16"/>
    <sheet name="41" sheetId="16" r:id="rId17"/>
    <sheet name="42" sheetId="17" r:id="rId18"/>
    <sheet name="43" sheetId="18" r:id="rId19"/>
    <sheet name="51" sheetId="19" r:id="rId20"/>
    <sheet name="52" sheetId="20" r:id="rId21"/>
    <sheet name="53" sheetId="21" r:id="rId22"/>
    <sheet name="55" sheetId="22" r:id="rId23"/>
    <sheet name="61" sheetId="23" r:id="rId24"/>
    <sheet name="62" sheetId="24" r:id="rId25"/>
    <sheet name="63" sheetId="25" r:id="rId26"/>
    <sheet name="64" sheetId="26" r:id="rId27"/>
    <sheet name="List1" sheetId="28" r:id="rId28"/>
  </sheets>
  <externalReferences>
    <externalReference r:id="rId29"/>
  </externalReferences>
  <definedNames>
    <definedName name="_xlnm.Print_Area" localSheetId="0">Celkem!$B$1:$S$36</definedName>
    <definedName name="SAPBEXhrIndnt" hidden="1">"Wide"</definedName>
    <definedName name="SAPsysID" hidden="1">"708C5W7SBKP804JT78WJ0JNKI"</definedName>
    <definedName name="SAPwbID" hidden="1">"ARS"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0" i="26" l="1"/>
  <c r="M20" i="26"/>
  <c r="L20" i="26"/>
  <c r="J20" i="26"/>
  <c r="I20" i="26"/>
  <c r="K20" i="26" s="1"/>
  <c r="H20" i="26"/>
  <c r="F20" i="26"/>
  <c r="E20" i="26"/>
  <c r="D20" i="26"/>
  <c r="N20" i="25"/>
  <c r="M20" i="25"/>
  <c r="O20" i="25" s="1"/>
  <c r="L20" i="25"/>
  <c r="J20" i="25"/>
  <c r="I20" i="25"/>
  <c r="H20" i="25"/>
  <c r="F20" i="25"/>
  <c r="E20" i="25"/>
  <c r="G20" i="25" s="1"/>
  <c r="D20" i="25"/>
  <c r="N10" i="24"/>
  <c r="M10" i="24"/>
  <c r="O10" i="24" s="1"/>
  <c r="L10" i="24"/>
  <c r="J10" i="24"/>
  <c r="I10" i="24"/>
  <c r="K10" i="24" s="1"/>
  <c r="H10" i="24"/>
  <c r="F10" i="24"/>
  <c r="E10" i="24"/>
  <c r="D10" i="24"/>
  <c r="N20" i="23"/>
  <c r="M20" i="23"/>
  <c r="O20" i="23" s="1"/>
  <c r="L20" i="23"/>
  <c r="J20" i="23"/>
  <c r="I20" i="23"/>
  <c r="K20" i="23" s="1"/>
  <c r="H20" i="23"/>
  <c r="F20" i="23"/>
  <c r="E20" i="23"/>
  <c r="G20" i="23" s="1"/>
  <c r="D20" i="23"/>
  <c r="N20" i="22"/>
  <c r="M20" i="22"/>
  <c r="L20" i="22"/>
  <c r="J20" i="22"/>
  <c r="I20" i="22"/>
  <c r="K20" i="22" s="1"/>
  <c r="H20" i="22"/>
  <c r="F20" i="22"/>
  <c r="E20" i="22"/>
  <c r="G20" i="22" s="1"/>
  <c r="D20" i="22"/>
  <c r="N20" i="21"/>
  <c r="M20" i="21"/>
  <c r="O20" i="21" s="1"/>
  <c r="L20" i="21"/>
  <c r="J20" i="21"/>
  <c r="I20" i="21"/>
  <c r="H20" i="21"/>
  <c r="F20" i="21"/>
  <c r="E20" i="21"/>
  <c r="G20" i="21" s="1"/>
  <c r="D20" i="21"/>
  <c r="N20" i="20"/>
  <c r="M20" i="20"/>
  <c r="O20" i="20" s="1"/>
  <c r="L20" i="20"/>
  <c r="J20" i="20"/>
  <c r="I20" i="20"/>
  <c r="K20" i="20" s="1"/>
  <c r="H20" i="20"/>
  <c r="F20" i="20"/>
  <c r="E20" i="20"/>
  <c r="D20" i="20"/>
  <c r="N8" i="19"/>
  <c r="M8" i="19"/>
  <c r="O8" i="19" s="1"/>
  <c r="L8" i="19"/>
  <c r="J8" i="19"/>
  <c r="I8" i="19"/>
  <c r="H8" i="19"/>
  <c r="F8" i="19"/>
  <c r="G8" i="19" s="1"/>
  <c r="E8" i="19"/>
  <c r="D8" i="19"/>
  <c r="N20" i="18"/>
  <c r="O20" i="18" s="1"/>
  <c r="M20" i="18"/>
  <c r="L20" i="18"/>
  <c r="J20" i="18"/>
  <c r="K20" i="18" s="1"/>
  <c r="I20" i="18"/>
  <c r="H20" i="18"/>
  <c r="F20" i="18"/>
  <c r="G20" i="18" s="1"/>
  <c r="E20" i="18"/>
  <c r="D20" i="18"/>
  <c r="N8" i="17"/>
  <c r="M8" i="17"/>
  <c r="L8" i="17"/>
  <c r="J8" i="17"/>
  <c r="K8" i="17" s="1"/>
  <c r="I8" i="17"/>
  <c r="H8" i="17"/>
  <c r="F8" i="17"/>
  <c r="E8" i="17"/>
  <c r="D8" i="17"/>
  <c r="N7" i="16"/>
  <c r="M7" i="16"/>
  <c r="L7" i="16"/>
  <c r="J7" i="16"/>
  <c r="I7" i="16"/>
  <c r="H7" i="16"/>
  <c r="F7" i="16"/>
  <c r="E7" i="16"/>
  <c r="D7" i="16"/>
  <c r="N20" i="15"/>
  <c r="O20" i="15" s="1"/>
  <c r="M20" i="15"/>
  <c r="L20" i="15"/>
  <c r="J20" i="15"/>
  <c r="K20" i="15" s="1"/>
  <c r="I20" i="15"/>
  <c r="H20" i="15"/>
  <c r="F20" i="15"/>
  <c r="G20" i="15" s="1"/>
  <c r="E20" i="15"/>
  <c r="D20" i="15"/>
  <c r="N7" i="14"/>
  <c r="M7" i="14"/>
  <c r="L7" i="14"/>
  <c r="K7" i="14"/>
  <c r="J7" i="14"/>
  <c r="I7" i="14"/>
  <c r="H7" i="14"/>
  <c r="G7" i="14"/>
  <c r="F7" i="14"/>
  <c r="E7" i="14"/>
  <c r="D7" i="14"/>
  <c r="N20" i="13"/>
  <c r="O20" i="13" s="1"/>
  <c r="M20" i="13"/>
  <c r="L20" i="13"/>
  <c r="J20" i="13"/>
  <c r="I20" i="13"/>
  <c r="H20" i="13"/>
  <c r="F20" i="13"/>
  <c r="G20" i="13" s="1"/>
  <c r="E20" i="13"/>
  <c r="D20" i="13"/>
  <c r="N20" i="12"/>
  <c r="M20" i="12"/>
  <c r="L20" i="12"/>
  <c r="J20" i="12"/>
  <c r="K20" i="12" s="1"/>
  <c r="I20" i="12"/>
  <c r="H20" i="12"/>
  <c r="F20" i="12"/>
  <c r="E20" i="12"/>
  <c r="D20" i="12"/>
  <c r="N20" i="11"/>
  <c r="O20" i="11" s="1"/>
  <c r="M20" i="11"/>
  <c r="L20" i="11"/>
  <c r="J20" i="11"/>
  <c r="I20" i="11"/>
  <c r="H20" i="11"/>
  <c r="F20" i="11"/>
  <c r="E20" i="11"/>
  <c r="D20" i="11"/>
  <c r="N20" i="10"/>
  <c r="M20" i="10"/>
  <c r="L20" i="10"/>
  <c r="J20" i="10"/>
  <c r="K20" i="10" s="1"/>
  <c r="I20" i="10"/>
  <c r="H20" i="10"/>
  <c r="F20" i="10"/>
  <c r="E20" i="10"/>
  <c r="D20" i="10"/>
  <c r="N20" i="9"/>
  <c r="O20" i="9" s="1"/>
  <c r="M20" i="9"/>
  <c r="L20" i="9"/>
  <c r="J20" i="9"/>
  <c r="I20" i="9"/>
  <c r="H20" i="9"/>
  <c r="F20" i="9"/>
  <c r="G20" i="9" s="1"/>
  <c r="E20" i="9"/>
  <c r="D20" i="9"/>
  <c r="N20" i="8"/>
  <c r="M20" i="8"/>
  <c r="L20" i="8"/>
  <c r="J20" i="8"/>
  <c r="K20" i="8" s="1"/>
  <c r="I20" i="8"/>
  <c r="H20" i="8"/>
  <c r="F20" i="8"/>
  <c r="E20" i="8"/>
  <c r="D20" i="8"/>
  <c r="N20" i="7"/>
  <c r="O20" i="7" s="1"/>
  <c r="M20" i="7"/>
  <c r="L20" i="7"/>
  <c r="J20" i="7"/>
  <c r="I20" i="7"/>
  <c r="H20" i="7"/>
  <c r="F20" i="7"/>
  <c r="G20" i="7" s="1"/>
  <c r="E20" i="7"/>
  <c r="D20" i="7"/>
  <c r="N12" i="6"/>
  <c r="M12" i="6"/>
  <c r="L12" i="6"/>
  <c r="J12" i="6"/>
  <c r="K12" i="6" s="1"/>
  <c r="I12" i="6"/>
  <c r="H12" i="6"/>
  <c r="F12" i="6"/>
  <c r="E12" i="6"/>
  <c r="D12" i="6"/>
  <c r="N19" i="5"/>
  <c r="M19" i="5"/>
  <c r="L19" i="5"/>
  <c r="J19" i="5"/>
  <c r="I19" i="5"/>
  <c r="H19" i="5"/>
  <c r="F19" i="5"/>
  <c r="G19" i="5" s="1"/>
  <c r="E19" i="5"/>
  <c r="D19" i="5"/>
  <c r="N20" i="4"/>
  <c r="M20" i="4"/>
  <c r="L20" i="4"/>
  <c r="J20" i="4"/>
  <c r="K20" i="4" s="1"/>
  <c r="I20" i="4"/>
  <c r="H20" i="4"/>
  <c r="F20" i="4"/>
  <c r="E20" i="4"/>
  <c r="D20" i="4"/>
  <c r="N20" i="3"/>
  <c r="O20" i="3" s="1"/>
  <c r="M20" i="3"/>
  <c r="L20" i="3"/>
  <c r="J20" i="3"/>
  <c r="I20" i="3"/>
  <c r="H20" i="3"/>
  <c r="F20" i="3"/>
  <c r="G20" i="3" s="1"/>
  <c r="E20" i="3"/>
  <c r="D20" i="3"/>
  <c r="N20" i="2"/>
  <c r="M20" i="2"/>
  <c r="L20" i="2"/>
  <c r="J20" i="2"/>
  <c r="K20" i="2" s="1"/>
  <c r="I20" i="2"/>
  <c r="H20" i="2"/>
  <c r="F20" i="2"/>
  <c r="E20" i="2"/>
  <c r="D20" i="2"/>
  <c r="N20" i="1"/>
  <c r="O20" i="1" s="1"/>
  <c r="M20" i="1"/>
  <c r="L20" i="1"/>
  <c r="J20" i="1"/>
  <c r="I20" i="1"/>
  <c r="H20" i="1"/>
  <c r="F20" i="1"/>
  <c r="G20" i="1" s="1"/>
  <c r="E20" i="1"/>
  <c r="D20" i="1"/>
  <c r="G20" i="2" l="1"/>
  <c r="K20" i="3"/>
  <c r="O20" i="4"/>
  <c r="G12" i="6"/>
  <c r="K20" i="7"/>
  <c r="O20" i="8"/>
  <c r="G20" i="10"/>
  <c r="K20" i="11"/>
  <c r="O20" i="12"/>
  <c r="G8" i="17"/>
  <c r="G20" i="26"/>
  <c r="G20" i="11"/>
  <c r="K20" i="1"/>
  <c r="O20" i="2"/>
  <c r="G20" i="4"/>
  <c r="K19" i="5"/>
  <c r="O12" i="6"/>
  <c r="G20" i="8"/>
  <c r="K20" i="9"/>
  <c r="O20" i="10"/>
  <c r="G20" i="12"/>
  <c r="K20" i="13"/>
  <c r="G20" i="20"/>
  <c r="K20" i="21"/>
  <c r="O20" i="22"/>
  <c r="G10" i="24"/>
  <c r="K20" i="25"/>
  <c r="O20" i="26"/>
</calcChain>
</file>

<file path=xl/sharedStrings.xml><?xml version="1.0" encoding="utf-8"?>
<sst xmlns="http://schemas.openxmlformats.org/spreadsheetml/2006/main" count="1164" uniqueCount="124">
  <si>
    <t>Kapitálové výdaje obcí a DSO a krajů podle odvětvového třídění rozpočtové skladby za rok 2020</t>
  </si>
  <si>
    <t>10: Zemědělství, lesní hospodářství a rybářství</t>
  </si>
  <si>
    <t>Kraj</t>
  </si>
  <si>
    <t>Celkem</t>
  </si>
  <si>
    <t>Obce a DSO</t>
  </si>
  <si>
    <t>Krajské úřady</t>
  </si>
  <si>
    <t>Schválený rozpočet
v tis.Kč</t>
  </si>
  <si>
    <t>Rozpočet
po změnách
v tis.Kč</t>
  </si>
  <si>
    <t>Výsledek
od poč. roku
v tis.Kč</t>
  </si>
  <si>
    <t>%</t>
  </si>
  <si>
    <t>CZ010</t>
  </si>
  <si>
    <t>Hlavní město Praha</t>
  </si>
  <si>
    <t>CZ020</t>
  </si>
  <si>
    <t>Středočeský kraj</t>
  </si>
  <si>
    <t>CZ031</t>
  </si>
  <si>
    <t>Jihočeský kraj</t>
  </si>
  <si>
    <t>CZ032</t>
  </si>
  <si>
    <t>Plzeňský kraj</t>
  </si>
  <si>
    <t>CZ041</t>
  </si>
  <si>
    <t>Karlovarský kraj</t>
  </si>
  <si>
    <t>CZ042</t>
  </si>
  <si>
    <t>Ústecký kraj</t>
  </si>
  <si>
    <t>X</t>
  </si>
  <si>
    <t>CZ051</t>
  </si>
  <si>
    <t>Liberecký kraj</t>
  </si>
  <si>
    <t>CZ052</t>
  </si>
  <si>
    <t>Královéhradecký kraj</t>
  </si>
  <si>
    <t>CZ053</t>
  </si>
  <si>
    <t>Pardubický kraj</t>
  </si>
  <si>
    <t>CZ063</t>
  </si>
  <si>
    <t>Kraj Vysočina</t>
  </si>
  <si>
    <t>CZ064</t>
  </si>
  <si>
    <t>Jihomoravský kraj</t>
  </si>
  <si>
    <t>CZ071</t>
  </si>
  <si>
    <t>Olomoucký kraj</t>
  </si>
  <si>
    <t>CZ072</t>
  </si>
  <si>
    <t>Zlínský kraj</t>
  </si>
  <si>
    <t>CZ080</t>
  </si>
  <si>
    <t>Moravskoslezský kraj</t>
  </si>
  <si>
    <t>Výsledek</t>
  </si>
  <si>
    <t>21: Průmysl, stavebnictví, obchod a služby</t>
  </si>
  <si>
    <t>22: Doprava</t>
  </si>
  <si>
    <t>23: Vodní hospodářství</t>
  </si>
  <si>
    <t>24: Spoje</t>
  </si>
  <si>
    <t>25: Všeobecné hospodářské záležitosti a ostatní ekonomické funkc</t>
  </si>
  <si>
    <t>31: Vzdělávání a školské služby</t>
  </si>
  <si>
    <t>32: Vzdělávání a školské služby</t>
  </si>
  <si>
    <t>33: Kultura, církve a sdělovací prostředky</t>
  </si>
  <si>
    <t>34: Sport a zájmová činnost</t>
  </si>
  <si>
    <t>35: Zdravotnictví</t>
  </si>
  <si>
    <t>36: Bydlení, komunální služby a územní rozvoj</t>
  </si>
  <si>
    <t>37: Ochrana životního prostředí</t>
  </si>
  <si>
    <t>38: Ostatní výzkum a vývoj</t>
  </si>
  <si>
    <t>39: Ostatní činnosti související se službami pro obyvatelstvo</t>
  </si>
  <si>
    <t>41: Dávky a podpory v sociálním zabezpečení</t>
  </si>
  <si>
    <t>42: Politika zaměstnanosti</t>
  </si>
  <si>
    <t>43: Sociální služby a společné činnosti v sociálním zabezpečení</t>
  </si>
  <si>
    <t>51: Obrana</t>
  </si>
  <si>
    <t>52: Civilní připravenost na krizové stavy</t>
  </si>
  <si>
    <t>53: Bezpečnost a veřejný pořádek</t>
  </si>
  <si>
    <t>55: Požární ochrana a integrovaný záchranný systém</t>
  </si>
  <si>
    <t>61: Státní moc, státní správa, územní samospráva a politické str</t>
  </si>
  <si>
    <t>62: Jiné veřejné služby a činnosti</t>
  </si>
  <si>
    <t>63: Finanční operace</t>
  </si>
  <si>
    <t>64: Ostatní činnosti</t>
  </si>
  <si>
    <t>Regionální
rady</t>
  </si>
  <si>
    <t>Oddíl</t>
  </si>
  <si>
    <t>10</t>
  </si>
  <si>
    <t>Zemědělství, lesní hospodářství a rybářství</t>
  </si>
  <si>
    <t>21</t>
  </si>
  <si>
    <t>Průmysl, stavebnictví, obchod a služby</t>
  </si>
  <si>
    <t>22</t>
  </si>
  <si>
    <t>Doprava</t>
  </si>
  <si>
    <t>23</t>
  </si>
  <si>
    <t>Vodní hospodářství</t>
  </si>
  <si>
    <t>24</t>
  </si>
  <si>
    <t>Spoje</t>
  </si>
  <si>
    <t>25</t>
  </si>
  <si>
    <t>31</t>
  </si>
  <si>
    <t>Vzdělávání a školské služby</t>
  </si>
  <si>
    <t>32</t>
  </si>
  <si>
    <t>33</t>
  </si>
  <si>
    <t>Kultura, církve a sdělovací prostředky</t>
  </si>
  <si>
    <t>34</t>
  </si>
  <si>
    <t>Sport a zájmová činnost</t>
  </si>
  <si>
    <t>35</t>
  </si>
  <si>
    <t>Zdravotnictví</t>
  </si>
  <si>
    <t>36</t>
  </si>
  <si>
    <t>Bydlení, komunální služby a územní rozvoj</t>
  </si>
  <si>
    <t>37</t>
  </si>
  <si>
    <t>Ochrana životního prostředí</t>
  </si>
  <si>
    <t>38</t>
  </si>
  <si>
    <t>Ostatní výzkum a vývoj</t>
  </si>
  <si>
    <t>39</t>
  </si>
  <si>
    <t>Ostatní činnosti související se službami pro obyvatelstvo</t>
  </si>
  <si>
    <t>41</t>
  </si>
  <si>
    <t>Dávky a podpory v sociálním zabezpečení</t>
  </si>
  <si>
    <t>42</t>
  </si>
  <si>
    <t>Politika zaměstnanosti</t>
  </si>
  <si>
    <t>43</t>
  </si>
  <si>
    <t>Sociální služby a společné činnosti v sociálním zabezpečení</t>
  </si>
  <si>
    <t>51</t>
  </si>
  <si>
    <t>Obrana</t>
  </si>
  <si>
    <t>52</t>
  </si>
  <si>
    <t>Civilní připravenost na krizové stavy</t>
  </si>
  <si>
    <t>53</t>
  </si>
  <si>
    <t>Bezpečnost a veřejný pořádek</t>
  </si>
  <si>
    <t>55</t>
  </si>
  <si>
    <t>Požární ochrana a integrovaný záchranný systém</t>
  </si>
  <si>
    <t>61</t>
  </si>
  <si>
    <t>62</t>
  </si>
  <si>
    <t>Jiné veřejné služby a činnosti</t>
  </si>
  <si>
    <t>63</t>
  </si>
  <si>
    <t>Finanční operace</t>
  </si>
  <si>
    <t>64</t>
  </si>
  <si>
    <t>Ostatní činnosti</t>
  </si>
  <si>
    <t>Celkový výsledek</t>
  </si>
  <si>
    <t xml:space="preserve">Všeobecné hospodářské záležitosti </t>
  </si>
  <si>
    <t xml:space="preserve">Státní moc, státní správa, územní samospráva </t>
  </si>
  <si>
    <t>Kapitálové výdaje obcí, DSO, KÚ a RRRS  podle odvětvového třídění rozpočtové skladby za rok 2020</t>
  </si>
  <si>
    <t>Pozn.:</t>
  </si>
  <si>
    <t>oddíl 32 - Vzdělávání a školské služby zahrnuje základní umělecké, jazykové a zájmové vzdělávání, zařízení pro další vzdělávání pedagogických pracovníků apod.</t>
  </si>
  <si>
    <t>oddíl 31 - Vzdělávání a školské služby zahrnuje předškolní a základní vzdělávání, vzdělávání v konzervatořích, školská zařízení pro výkon ústavní a ochrané výchovy, ostatní zařízení související s výchovou a vzdělávání mládeže apod.</t>
  </si>
  <si>
    <t>Kapitálové výdaje obcí, DSO, KÚ a RRRS podle odvětví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</si>
</sst>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\ #,##0.00"/>
  </numFmts>
  <fonts count="7" x14ac:knownFonts="1"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</font>
    <font>
      <sz val="8"/>
      <color indexed="14"/>
      <name val="Arial"/>
      <family val="2"/>
    </font>
    <font>
      <b/>
      <sz val="8"/>
      <name val="Arial"/>
      <family val="2"/>
      <charset val="238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4" fontId="3" fillId="3" borderId="5" applyNumberFormat="0" applyProtection="0">
      <alignment horizontal="left" vertical="center" indent="1"/>
    </xf>
    <xf numFmtId="4" fontId="3" fillId="3" borderId="5" applyNumberFormat="0" applyProtection="0">
      <alignment horizontal="left" vertical="center" indent="1"/>
    </xf>
    <xf numFmtId="4" fontId="3" fillId="0" borderId="5" applyNumberFormat="0" applyProtection="0">
      <alignment horizontal="right" vertical="center"/>
    </xf>
    <xf numFmtId="4" fontId="4" fillId="4" borderId="5" applyNumberFormat="0" applyProtection="0">
      <alignment horizontal="right" vertical="center"/>
    </xf>
    <xf numFmtId="4" fontId="6" fillId="5" borderId="5" applyNumberFormat="0" applyProtection="0">
      <alignment horizontal="left" vertical="center" indent="1"/>
    </xf>
    <xf numFmtId="4" fontId="6" fillId="5" borderId="5" applyNumberFormat="0" applyProtection="0">
      <alignment vertical="center"/>
    </xf>
  </cellStyleXfs>
  <cellXfs count="51">
    <xf numFmtId="0" fontId="0" fillId="0" borderId="0" xfId="0"/>
    <xf numFmtId="0" fontId="3" fillId="2" borderId="11" xfId="2" quotePrefix="1" applyNumberFormat="1" applyFill="1" applyBorder="1" applyAlignment="1">
      <alignment horizontal="left" vertical="center" wrapText="1" indent="1"/>
    </xf>
    <xf numFmtId="0" fontId="3" fillId="2" borderId="11" xfId="2" quotePrefix="1" applyNumberFormat="1" applyFill="1" applyBorder="1">
      <alignment horizontal="left" vertical="center" indent="1"/>
    </xf>
    <xf numFmtId="0" fontId="3" fillId="2" borderId="12" xfId="2" quotePrefix="1" applyNumberFormat="1" applyFill="1" applyBorder="1">
      <alignment horizontal="left" vertical="center" indent="1"/>
    </xf>
    <xf numFmtId="3" fontId="3" fillId="2" borderId="12" xfId="3" applyNumberFormat="1" applyFill="1" applyBorder="1">
      <alignment horizontal="right" vertical="center"/>
    </xf>
    <xf numFmtId="4" fontId="3" fillId="2" borderId="12" xfId="3" applyNumberFormat="1" applyFill="1" applyBorder="1">
      <alignment horizontal="right" vertical="center"/>
    </xf>
    <xf numFmtId="0" fontId="3" fillId="2" borderId="13" xfId="2" quotePrefix="1" applyNumberFormat="1" applyFill="1" applyBorder="1">
      <alignment horizontal="left" vertical="center" indent="1"/>
    </xf>
    <xf numFmtId="3" fontId="3" fillId="2" borderId="13" xfId="3" applyNumberFormat="1" applyFill="1" applyBorder="1">
      <alignment horizontal="right" vertical="center"/>
    </xf>
    <xf numFmtId="4" fontId="3" fillId="2" borderId="13" xfId="3" applyNumberFormat="1" applyFill="1" applyBorder="1">
      <alignment horizontal="right" vertical="center"/>
    </xf>
    <xf numFmtId="3" fontId="4" fillId="2" borderId="13" xfId="4" applyNumberFormat="1" applyFill="1" applyBorder="1">
      <alignment horizontal="right" vertical="center"/>
    </xf>
    <xf numFmtId="0" fontId="3" fillId="2" borderId="14" xfId="2" quotePrefix="1" applyNumberFormat="1" applyFill="1" applyBorder="1">
      <alignment horizontal="left" vertical="center" indent="1"/>
    </xf>
    <xf numFmtId="3" fontId="3" fillId="2" borderId="14" xfId="3" applyNumberFormat="1" applyFill="1" applyBorder="1">
      <alignment horizontal="right" vertical="center"/>
    </xf>
    <xf numFmtId="4" fontId="3" fillId="2" borderId="14" xfId="3" applyNumberFormat="1" applyFill="1" applyBorder="1">
      <alignment horizontal="right" vertical="center"/>
    </xf>
    <xf numFmtId="3" fontId="5" fillId="0" borderId="8" xfId="0" applyNumberFormat="1" applyFont="1" applyBorder="1" applyAlignment="1">
      <alignment vertical="center"/>
    </xf>
    <xf numFmtId="4" fontId="5" fillId="0" borderId="8" xfId="0" applyNumberFormat="1" applyFont="1" applyBorder="1" applyAlignment="1">
      <alignment vertical="center"/>
    </xf>
    <xf numFmtId="0" fontId="3" fillId="2" borderId="15" xfId="2" quotePrefix="1" applyNumberFormat="1" applyFill="1" applyBorder="1">
      <alignment horizontal="left" vertical="center" indent="1"/>
    </xf>
    <xf numFmtId="3" fontId="3" fillId="2" borderId="15" xfId="3" applyNumberFormat="1" applyFill="1" applyBorder="1">
      <alignment horizontal="right" vertical="center"/>
    </xf>
    <xf numFmtId="4" fontId="3" fillId="2" borderId="15" xfId="3" applyNumberFormat="1" applyFill="1" applyBorder="1">
      <alignment horizontal="right" vertical="center"/>
    </xf>
    <xf numFmtId="4" fontId="3" fillId="0" borderId="14" xfId="3" applyNumberFormat="1" applyBorder="1">
      <alignment horizontal="right" vertical="center"/>
    </xf>
    <xf numFmtId="164" fontId="3" fillId="2" borderId="13" xfId="3" applyNumberFormat="1" applyFill="1" applyBorder="1">
      <alignment horizontal="right" vertical="center"/>
    </xf>
    <xf numFmtId="164" fontId="3" fillId="2" borderId="14" xfId="3" applyNumberFormat="1" applyFill="1" applyBorder="1">
      <alignment horizontal="right" vertical="center"/>
    </xf>
    <xf numFmtId="3" fontId="4" fillId="2" borderId="15" xfId="4" applyNumberFormat="1" applyFill="1" applyBorder="1">
      <alignment horizontal="right" vertical="center"/>
    </xf>
    <xf numFmtId="164" fontId="3" fillId="0" borderId="14" xfId="3" applyNumberFormat="1" applyBorder="1">
      <alignment horizontal="right" vertical="center"/>
    </xf>
    <xf numFmtId="0" fontId="3" fillId="2" borderId="16" xfId="2" quotePrefix="1" applyNumberFormat="1" applyFill="1" applyBorder="1">
      <alignment horizontal="left" vertical="center" indent="1"/>
    </xf>
    <xf numFmtId="3" fontId="3" fillId="2" borderId="16" xfId="3" applyNumberFormat="1" applyFill="1" applyBorder="1">
      <alignment horizontal="right" vertical="center"/>
    </xf>
    <xf numFmtId="4" fontId="3" fillId="2" borderId="16" xfId="3" applyNumberFormat="1" applyFill="1" applyBorder="1">
      <alignment horizontal="right" vertical="center"/>
    </xf>
    <xf numFmtId="3" fontId="4" fillId="2" borderId="16" xfId="4" applyNumberFormat="1" applyFill="1" applyBorder="1">
      <alignment horizontal="right" vertical="center"/>
    </xf>
    <xf numFmtId="3" fontId="4" fillId="2" borderId="12" xfId="4" applyNumberFormat="1" applyFill="1" applyBorder="1">
      <alignment horizontal="right" vertical="center"/>
    </xf>
    <xf numFmtId="164" fontId="3" fillId="2" borderId="12" xfId="3" applyNumberFormat="1" applyFill="1" applyBorder="1">
      <alignment horizontal="right" vertical="center"/>
    </xf>
    <xf numFmtId="3" fontId="6" fillId="2" borderId="8" xfId="6" applyNumberFormat="1" applyFill="1" applyBorder="1">
      <alignment vertical="center"/>
    </xf>
    <xf numFmtId="4" fontId="6" fillId="2" borderId="8" xfId="6" applyNumberFormat="1" applyFill="1" applyBorder="1">
      <alignment vertical="center"/>
    </xf>
    <xf numFmtId="0" fontId="5" fillId="2" borderId="0" xfId="2" applyNumberFormat="1" applyFont="1" applyFill="1" applyBorder="1">
      <alignment horizontal="left" vertical="center" indent="1"/>
    </xf>
    <xf numFmtId="0" fontId="2" fillId="0" borderId="0" xfId="0" applyFont="1"/>
    <xf numFmtId="0" fontId="6" fillId="2" borderId="2" xfId="5" quotePrefix="1" applyNumberFormat="1" applyFill="1" applyBorder="1" applyAlignment="1">
      <alignment horizontal="left" vertical="center" indent="1"/>
    </xf>
    <xf numFmtId="0" fontId="0" fillId="0" borderId="4" xfId="0" applyBorder="1" applyAlignment="1">
      <alignment horizontal="left" vertical="center" indent="1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1" fillId="2" borderId="0" xfId="0" applyFont="1" applyFill="1" applyBorder="1" applyAlignment="1">
      <alignment horizontal="center" vertical="center"/>
    </xf>
    <xf numFmtId="0" fontId="3" fillId="2" borderId="6" xfId="1" quotePrefix="1" applyNumberFormat="1" applyFill="1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3" fillId="2" borderId="2" xfId="2" quotePrefix="1" applyNumberFormat="1" applyFill="1" applyBorder="1" applyAlignment="1">
      <alignment horizontal="left" vertical="center" indent="1"/>
    </xf>
    <xf numFmtId="0" fontId="0" fillId="0" borderId="3" xfId="0" applyBorder="1" applyAlignment="1">
      <alignment horizontal="left" vertical="center" indent="1"/>
    </xf>
    <xf numFmtId="0" fontId="3" fillId="2" borderId="2" xfId="2" quotePrefix="1" applyNumberFormat="1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5" fillId="0" borderId="8" xfId="0" applyFont="1" applyBorder="1" applyAlignment="1">
      <alignment vertical="center"/>
    </xf>
  </cellXfs>
  <cellStyles count="7">
    <cellStyle name="Normální" xfId="0" builtinId="0"/>
    <cellStyle name="SAPBEXaggData" xfId="6"/>
    <cellStyle name="SAPBEXaggItem" xfId="5"/>
    <cellStyle name="SAPBEXchaText" xfId="1"/>
    <cellStyle name="SAPBEXstdData" xfId="3"/>
    <cellStyle name="SAPBEXstdItem" xfId="2"/>
    <cellStyle name="SAPBEXundefined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</xdr:colOff>
      <xdr:row>0</xdr:row>
      <xdr:rowOff>0</xdr:rowOff>
    </xdr:from>
    <xdr:ext cx="123825" cy="146339"/>
    <xdr:pic macro="[1]!DesignIconClicked">
      <xdr:nvPicPr>
        <xdr:cNvPr id="5" name="BExQEGJP61DL2NZY6LMBHBZ0J5YT" descr="D6ZNRZJ7EX4GZT9RO8LE0C905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075" y="106680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6" name="BExTY1BCS6HZIF6HI5491FGHDVAE" descr="MJ6976KI2UH1IE8M227DUYXMJ" hidden="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075" y="12096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>
    <xdr:from>
      <xdr:col>1</xdr:col>
      <xdr:colOff>0</xdr:colOff>
      <xdr:row>3</xdr:row>
      <xdr:rowOff>1</xdr:rowOff>
    </xdr:from>
    <xdr:to>
      <xdr:col>18</xdr:col>
      <xdr:colOff>701675</xdr:colOff>
      <xdr:row>31</xdr:row>
      <xdr:rowOff>130176</xdr:rowOff>
    </xdr:to>
    <xdr:pic macro="[1]!DesignIconClicked">
      <xdr:nvPicPr>
        <xdr:cNvPr id="7" name="BExXRND8208TWULE9S50U89VKPB7" descr="ETUGZV0SKTQDQB8JOYY0DCX79" hidden="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371601"/>
          <a:ext cx="16160750" cy="455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Common%20Files/SAP%20Shared/BW/BExAnalyzer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"/>
      <sheetName val="BExStyles"/>
      <sheetName val="BExAnalyzer"/>
    </sheetNames>
    <definedNames>
      <definedName name="DesignIconClicked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36"/>
  <sheetViews>
    <sheetView tabSelected="1" workbookViewId="0">
      <selection activeCell="U10" sqref="U10"/>
    </sheetView>
  </sheetViews>
  <sheetFormatPr defaultRowHeight="10.199999999999999" x14ac:dyDescent="0.2"/>
  <cols>
    <col min="1" max="1" width="3.28515625" customWidth="1"/>
    <col min="2" max="2" width="6.85546875" customWidth="1"/>
    <col min="3" max="3" width="51.42578125" customWidth="1"/>
    <col min="4" max="6" width="10.85546875" customWidth="1"/>
    <col min="7" max="7" width="6.28515625" customWidth="1"/>
    <col min="8" max="10" width="10.85546875" customWidth="1"/>
    <col min="11" max="11" width="6.28515625" customWidth="1"/>
    <col min="12" max="14" width="10.85546875" customWidth="1"/>
    <col min="15" max="15" width="6.28515625" customWidth="1"/>
    <col min="16" max="18" width="10.85546875" customWidth="1"/>
    <col min="19" max="19" width="6.28515625" customWidth="1"/>
  </cols>
  <sheetData>
    <row r="2" spans="2:19" ht="14.4" thickBot="1" x14ac:dyDescent="0.25">
      <c r="B2" s="38" t="s">
        <v>119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2:19" s="32" customFormat="1" ht="15" customHeight="1" thickBot="1" x14ac:dyDescent="0.3">
      <c r="B3" s="35" t="s">
        <v>123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7"/>
    </row>
    <row r="4" spans="2:19" ht="24" customHeight="1" thickBot="1" x14ac:dyDescent="0.25">
      <c r="B4" s="39" t="s">
        <v>66</v>
      </c>
      <c r="C4" s="40"/>
      <c r="D4" s="43" t="s">
        <v>3</v>
      </c>
      <c r="E4" s="44"/>
      <c r="F4" s="44"/>
      <c r="G4" s="34"/>
      <c r="H4" s="43" t="s">
        <v>4</v>
      </c>
      <c r="I4" s="44"/>
      <c r="J4" s="44"/>
      <c r="K4" s="34"/>
      <c r="L4" s="43" t="s">
        <v>5</v>
      </c>
      <c r="M4" s="44"/>
      <c r="N4" s="44"/>
      <c r="O4" s="34"/>
      <c r="P4" s="45" t="s">
        <v>65</v>
      </c>
      <c r="Q4" s="44"/>
      <c r="R4" s="44"/>
      <c r="S4" s="34"/>
    </row>
    <row r="5" spans="2:19" ht="41.4" thickBot="1" x14ac:dyDescent="0.25">
      <c r="B5" s="41"/>
      <c r="C5" s="42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  <c r="P5" s="1" t="s">
        <v>6</v>
      </c>
      <c r="Q5" s="1" t="s">
        <v>7</v>
      </c>
      <c r="R5" s="1" t="s">
        <v>8</v>
      </c>
      <c r="S5" s="2" t="s">
        <v>9</v>
      </c>
    </row>
    <row r="6" spans="2:19" x14ac:dyDescent="0.2">
      <c r="B6" s="3" t="s">
        <v>67</v>
      </c>
      <c r="C6" s="3" t="s">
        <v>68</v>
      </c>
      <c r="D6" s="4">
        <v>415385.08704000001</v>
      </c>
      <c r="E6" s="4">
        <v>593652.99589000002</v>
      </c>
      <c r="F6" s="4">
        <v>496095.63030999998</v>
      </c>
      <c r="G6" s="5">
        <v>83.566600984849302</v>
      </c>
      <c r="H6" s="4">
        <v>409685.08704000001</v>
      </c>
      <c r="I6" s="4">
        <v>590457.18289000005</v>
      </c>
      <c r="J6" s="4">
        <v>492920.62331</v>
      </c>
      <c r="K6" s="5">
        <v>83.481179938804999</v>
      </c>
      <c r="L6" s="4">
        <v>5700</v>
      </c>
      <c r="M6" s="4">
        <v>3195.8130000000001</v>
      </c>
      <c r="N6" s="4">
        <v>3175.0070000000001</v>
      </c>
      <c r="O6" s="5">
        <v>99.348960655707998</v>
      </c>
      <c r="P6" s="4"/>
      <c r="Q6" s="4"/>
      <c r="R6" s="4"/>
      <c r="S6" s="4"/>
    </row>
    <row r="7" spans="2:19" x14ac:dyDescent="0.2">
      <c r="B7" s="6" t="s">
        <v>69</v>
      </c>
      <c r="C7" s="6" t="s">
        <v>70</v>
      </c>
      <c r="D7" s="7">
        <v>928627.71799999999</v>
      </c>
      <c r="E7" s="7">
        <v>1381455.10362</v>
      </c>
      <c r="F7" s="7">
        <v>1167019.2356199999</v>
      </c>
      <c r="G7" s="8">
        <v>84.477536226976397</v>
      </c>
      <c r="H7" s="7">
        <v>635901.71799999999</v>
      </c>
      <c r="I7" s="7">
        <v>1173565.1013199999</v>
      </c>
      <c r="J7" s="7">
        <v>1028300.0231399999</v>
      </c>
      <c r="K7" s="8">
        <v>87.621898604806105</v>
      </c>
      <c r="L7" s="7">
        <v>292726</v>
      </c>
      <c r="M7" s="7">
        <v>207161.21429999999</v>
      </c>
      <c r="N7" s="7">
        <v>137990.42447999999</v>
      </c>
      <c r="O7" s="8">
        <v>66.610163947084004</v>
      </c>
      <c r="P7" s="7">
        <v>0</v>
      </c>
      <c r="Q7" s="7">
        <v>728.78800000000001</v>
      </c>
      <c r="R7" s="7">
        <v>728.78800000000001</v>
      </c>
      <c r="S7" s="8">
        <v>100</v>
      </c>
    </row>
    <row r="8" spans="2:19" x14ac:dyDescent="0.2">
      <c r="B8" s="6" t="s">
        <v>71</v>
      </c>
      <c r="C8" s="6" t="s">
        <v>72</v>
      </c>
      <c r="D8" s="7">
        <v>34521588.39508</v>
      </c>
      <c r="E8" s="7">
        <v>51882706.814230002</v>
      </c>
      <c r="F8" s="7">
        <v>39444123.975869998</v>
      </c>
      <c r="G8" s="8">
        <v>76.025570749619305</v>
      </c>
      <c r="H8" s="7">
        <v>25305804.135079999</v>
      </c>
      <c r="I8" s="7">
        <v>30483433.023869999</v>
      </c>
      <c r="J8" s="7">
        <v>20762905.908659998</v>
      </c>
      <c r="K8" s="8">
        <v>68.112098438524399</v>
      </c>
      <c r="L8" s="7">
        <v>9215784.2599999998</v>
      </c>
      <c r="M8" s="7">
        <v>21399273.79036</v>
      </c>
      <c r="N8" s="7">
        <v>18681218.06721</v>
      </c>
      <c r="O8" s="8">
        <v>87.298374001951203</v>
      </c>
      <c r="P8" s="7"/>
      <c r="Q8" s="7"/>
      <c r="R8" s="7"/>
      <c r="S8" s="7"/>
    </row>
    <row r="9" spans="2:19" x14ac:dyDescent="0.2">
      <c r="B9" s="6" t="s">
        <v>73</v>
      </c>
      <c r="C9" s="6" t="s">
        <v>74</v>
      </c>
      <c r="D9" s="7">
        <v>20202805.392870001</v>
      </c>
      <c r="E9" s="7">
        <v>22769163.453669999</v>
      </c>
      <c r="F9" s="7">
        <v>17722408.215750001</v>
      </c>
      <c r="G9" s="8">
        <v>77.835131061406898</v>
      </c>
      <c r="H9" s="7">
        <v>19966296.392870001</v>
      </c>
      <c r="I9" s="7">
        <v>22613829.959460001</v>
      </c>
      <c r="J9" s="7">
        <v>17663917.18651</v>
      </c>
      <c r="K9" s="8">
        <v>78.111125882595999</v>
      </c>
      <c r="L9" s="7">
        <v>236509</v>
      </c>
      <c r="M9" s="7">
        <v>155333.49421</v>
      </c>
      <c r="N9" s="7">
        <v>58491.029240000003</v>
      </c>
      <c r="O9" s="8">
        <v>37.655130039709398</v>
      </c>
      <c r="P9" s="7"/>
      <c r="Q9" s="7"/>
      <c r="R9" s="7"/>
      <c r="S9" s="7"/>
    </row>
    <row r="10" spans="2:19" x14ac:dyDescent="0.2">
      <c r="B10" s="6" t="s">
        <v>75</v>
      </c>
      <c r="C10" s="6" t="s">
        <v>76</v>
      </c>
      <c r="D10" s="7">
        <v>34186.85</v>
      </c>
      <c r="E10" s="7">
        <v>39773.067289999999</v>
      </c>
      <c r="F10" s="7">
        <v>31741.612720000001</v>
      </c>
      <c r="G10" s="8">
        <v>79.806801141486702</v>
      </c>
      <c r="H10" s="7">
        <v>34186.85</v>
      </c>
      <c r="I10" s="7">
        <v>39773.067289999999</v>
      </c>
      <c r="J10" s="7">
        <v>31741.612720000001</v>
      </c>
      <c r="K10" s="8">
        <v>79.806801141486702</v>
      </c>
      <c r="L10" s="7"/>
      <c r="M10" s="7"/>
      <c r="N10" s="7"/>
      <c r="O10" s="7"/>
      <c r="P10" s="7"/>
      <c r="Q10" s="7"/>
      <c r="R10" s="7"/>
      <c r="S10" s="7"/>
    </row>
    <row r="11" spans="2:19" x14ac:dyDescent="0.2">
      <c r="B11" s="6" t="s">
        <v>77</v>
      </c>
      <c r="C11" s="6" t="s">
        <v>117</v>
      </c>
      <c r="D11" s="7">
        <v>17250</v>
      </c>
      <c r="E11" s="7">
        <v>61736.004999999997</v>
      </c>
      <c r="F11" s="7">
        <v>33744.580800000003</v>
      </c>
      <c r="G11" s="8">
        <v>54.6594824203477</v>
      </c>
      <c r="H11" s="7">
        <v>250</v>
      </c>
      <c r="I11" s="7">
        <v>22292.5</v>
      </c>
      <c r="J11" s="7">
        <v>21148.516090000001</v>
      </c>
      <c r="K11" s="8">
        <v>94.868301401816794</v>
      </c>
      <c r="L11" s="7">
        <v>17000</v>
      </c>
      <c r="M11" s="7">
        <v>39443.504999999997</v>
      </c>
      <c r="N11" s="7">
        <v>12596.064710000001</v>
      </c>
      <c r="O11" s="8">
        <v>31.934445759827899</v>
      </c>
      <c r="P11" s="7"/>
      <c r="Q11" s="7"/>
      <c r="R11" s="7"/>
      <c r="S11" s="7"/>
    </row>
    <row r="12" spans="2:19" x14ac:dyDescent="0.2">
      <c r="B12" s="6" t="s">
        <v>78</v>
      </c>
      <c r="C12" s="6" t="s">
        <v>79</v>
      </c>
      <c r="D12" s="7">
        <v>16089364.79043</v>
      </c>
      <c r="E12" s="7">
        <v>25520749.72013</v>
      </c>
      <c r="F12" s="7">
        <v>19649889.419849999</v>
      </c>
      <c r="G12" s="8">
        <v>76.995737332711499</v>
      </c>
      <c r="H12" s="7">
        <v>13187932.30243</v>
      </c>
      <c r="I12" s="7">
        <v>20290143.114069998</v>
      </c>
      <c r="J12" s="7">
        <v>15452816.596279999</v>
      </c>
      <c r="K12" s="8">
        <v>76.159229185349602</v>
      </c>
      <c r="L12" s="7">
        <v>2901432.4879999999</v>
      </c>
      <c r="M12" s="7">
        <v>5230606.6060600001</v>
      </c>
      <c r="N12" s="7">
        <v>4197072.82357</v>
      </c>
      <c r="O12" s="8">
        <v>80.240651604489202</v>
      </c>
      <c r="P12" s="7"/>
      <c r="Q12" s="7"/>
      <c r="R12" s="7"/>
      <c r="S12" s="7"/>
    </row>
    <row r="13" spans="2:19" x14ac:dyDescent="0.2">
      <c r="B13" s="6" t="s">
        <v>80</v>
      </c>
      <c r="C13" s="6" t="s">
        <v>79</v>
      </c>
      <c r="D13" s="7">
        <v>1196118.6540000001</v>
      </c>
      <c r="E13" s="7">
        <v>912704.56730999995</v>
      </c>
      <c r="F13" s="7">
        <v>435129.18767999997</v>
      </c>
      <c r="G13" s="8">
        <v>47.674702555992397</v>
      </c>
      <c r="H13" s="7">
        <v>634664.60800000001</v>
      </c>
      <c r="I13" s="7">
        <v>672428.06116000004</v>
      </c>
      <c r="J13" s="7">
        <v>250847.11418999999</v>
      </c>
      <c r="K13" s="8">
        <v>37.304676690212098</v>
      </c>
      <c r="L13" s="7">
        <v>561454.04599999997</v>
      </c>
      <c r="M13" s="7">
        <v>240276.50615</v>
      </c>
      <c r="N13" s="7">
        <v>184282.07349000001</v>
      </c>
      <c r="O13" s="8">
        <v>76.695835328551098</v>
      </c>
      <c r="P13" s="7"/>
      <c r="Q13" s="7"/>
      <c r="R13" s="7"/>
      <c r="S13" s="7"/>
    </row>
    <row r="14" spans="2:19" x14ac:dyDescent="0.2">
      <c r="B14" s="6" t="s">
        <v>81</v>
      </c>
      <c r="C14" s="6" t="s">
        <v>82</v>
      </c>
      <c r="D14" s="7">
        <v>5851690.6348999999</v>
      </c>
      <c r="E14" s="7">
        <v>8896048.0474599991</v>
      </c>
      <c r="F14" s="7">
        <v>6155993.0567899998</v>
      </c>
      <c r="G14" s="8">
        <v>69.199188493003504</v>
      </c>
      <c r="H14" s="7">
        <v>4688793.9429000001</v>
      </c>
      <c r="I14" s="7">
        <v>5887011.0607599998</v>
      </c>
      <c r="J14" s="7">
        <v>3686807.4208999998</v>
      </c>
      <c r="K14" s="8">
        <v>62.626133751887998</v>
      </c>
      <c r="L14" s="7">
        <v>1162896.692</v>
      </c>
      <c r="M14" s="7">
        <v>3009036.9866999998</v>
      </c>
      <c r="N14" s="7">
        <v>2469185.63589</v>
      </c>
      <c r="O14" s="8">
        <v>82.058999168300204</v>
      </c>
      <c r="P14" s="7"/>
      <c r="Q14" s="7"/>
      <c r="R14" s="7"/>
      <c r="S14" s="7"/>
    </row>
    <row r="15" spans="2:19" x14ac:dyDescent="0.2">
      <c r="B15" s="6" t="s">
        <v>83</v>
      </c>
      <c r="C15" s="6" t="s">
        <v>84</v>
      </c>
      <c r="D15" s="7">
        <v>8522898.1245099995</v>
      </c>
      <c r="E15" s="7">
        <v>10745841.79077</v>
      </c>
      <c r="F15" s="7">
        <v>7651720.25141</v>
      </c>
      <c r="G15" s="8">
        <v>71.206336370802902</v>
      </c>
      <c r="H15" s="7">
        <v>8299348.4035099996</v>
      </c>
      <c r="I15" s="7">
        <v>10362845.824170001</v>
      </c>
      <c r="J15" s="7">
        <v>7407409.8130700001</v>
      </c>
      <c r="K15" s="8">
        <v>71.480459506530295</v>
      </c>
      <c r="L15" s="7">
        <v>223549.72099999999</v>
      </c>
      <c r="M15" s="7">
        <v>381951.82575000002</v>
      </c>
      <c r="N15" s="7">
        <v>243266.29749</v>
      </c>
      <c r="O15" s="8">
        <v>63.690308853040001</v>
      </c>
      <c r="P15" s="7">
        <v>0</v>
      </c>
      <c r="Q15" s="7">
        <v>1044.14085</v>
      </c>
      <c r="R15" s="7">
        <v>1044.14085</v>
      </c>
      <c r="S15" s="8">
        <v>100</v>
      </c>
    </row>
    <row r="16" spans="2:19" x14ac:dyDescent="0.2">
      <c r="B16" s="6" t="s">
        <v>85</v>
      </c>
      <c r="C16" s="6" t="s">
        <v>86</v>
      </c>
      <c r="D16" s="7">
        <v>6273090.4119999995</v>
      </c>
      <c r="E16" s="7">
        <v>8847352.9933899995</v>
      </c>
      <c r="F16" s="7">
        <v>6060987.4225399997</v>
      </c>
      <c r="G16" s="8">
        <v>68.506223579733501</v>
      </c>
      <c r="H16" s="7">
        <v>1797699.0519999999</v>
      </c>
      <c r="I16" s="7">
        <v>1583770.8661</v>
      </c>
      <c r="J16" s="7">
        <v>982884.90897999995</v>
      </c>
      <c r="K16" s="8">
        <v>62.0597922349924</v>
      </c>
      <c r="L16" s="7">
        <v>4475391.3600000003</v>
      </c>
      <c r="M16" s="7">
        <v>7262034.79005</v>
      </c>
      <c r="N16" s="7">
        <v>5076555.1763199996</v>
      </c>
      <c r="O16" s="8">
        <v>69.905409752037897</v>
      </c>
      <c r="P16" s="7">
        <v>0</v>
      </c>
      <c r="Q16" s="7">
        <v>1547.3372400000001</v>
      </c>
      <c r="R16" s="7">
        <v>1547.3372400000001</v>
      </c>
      <c r="S16" s="8">
        <v>100</v>
      </c>
    </row>
    <row r="17" spans="2:19" x14ac:dyDescent="0.2">
      <c r="B17" s="6" t="s">
        <v>87</v>
      </c>
      <c r="C17" s="6" t="s">
        <v>88</v>
      </c>
      <c r="D17" s="7">
        <v>26996884.108569998</v>
      </c>
      <c r="E17" s="7">
        <v>32219936.636909999</v>
      </c>
      <c r="F17" s="7">
        <v>20324246.355919998</v>
      </c>
      <c r="G17" s="8">
        <v>63.079721679642503</v>
      </c>
      <c r="H17" s="7">
        <v>25033272.108569998</v>
      </c>
      <c r="I17" s="7">
        <v>30874394.804249998</v>
      </c>
      <c r="J17" s="7">
        <v>19785148.391279999</v>
      </c>
      <c r="K17" s="8">
        <v>64.082708395490499</v>
      </c>
      <c r="L17" s="7">
        <v>1963612</v>
      </c>
      <c r="M17" s="7">
        <v>1345541.8326600001</v>
      </c>
      <c r="N17" s="7">
        <v>539097.96464000002</v>
      </c>
      <c r="O17" s="8">
        <v>40.065492692580101</v>
      </c>
      <c r="P17" s="7"/>
      <c r="Q17" s="7"/>
      <c r="R17" s="7"/>
      <c r="S17" s="7"/>
    </row>
    <row r="18" spans="2:19" x14ac:dyDescent="0.2">
      <c r="B18" s="6" t="s">
        <v>89</v>
      </c>
      <c r="C18" s="6" t="s">
        <v>90</v>
      </c>
      <c r="D18" s="7">
        <v>5342912.1226700004</v>
      </c>
      <c r="E18" s="7">
        <v>9330381.3086099997</v>
      </c>
      <c r="F18" s="7">
        <v>5707099.6419000002</v>
      </c>
      <c r="G18" s="8">
        <v>61.166842523719097</v>
      </c>
      <c r="H18" s="7">
        <v>4318664.6706699999</v>
      </c>
      <c r="I18" s="7">
        <v>5577995.5262500001</v>
      </c>
      <c r="J18" s="7">
        <v>3577396.3095999998</v>
      </c>
      <c r="K18" s="8">
        <v>64.134083520949503</v>
      </c>
      <c r="L18" s="7">
        <v>1024247.452</v>
      </c>
      <c r="M18" s="7">
        <v>3752385.7823600001</v>
      </c>
      <c r="N18" s="7">
        <v>2129703.3322999999</v>
      </c>
      <c r="O18" s="8">
        <v>56.755980216952999</v>
      </c>
      <c r="P18" s="7"/>
      <c r="Q18" s="7"/>
      <c r="R18" s="7"/>
      <c r="S18" s="7"/>
    </row>
    <row r="19" spans="2:19" x14ac:dyDescent="0.2">
      <c r="B19" s="6" t="s">
        <v>91</v>
      </c>
      <c r="C19" s="6" t="s">
        <v>92</v>
      </c>
      <c r="D19" s="7">
        <v>0</v>
      </c>
      <c r="E19" s="7">
        <v>5489.1</v>
      </c>
      <c r="F19" s="7">
        <v>5039.0339299999996</v>
      </c>
      <c r="G19" s="8">
        <v>91.800731085241694</v>
      </c>
      <c r="H19" s="7">
        <v>0</v>
      </c>
      <c r="I19" s="7">
        <v>5489.1</v>
      </c>
      <c r="J19" s="7">
        <v>5039.0339299999996</v>
      </c>
      <c r="K19" s="8">
        <v>91.800731085241694</v>
      </c>
      <c r="L19" s="7"/>
      <c r="M19" s="7"/>
      <c r="N19" s="7"/>
      <c r="O19" s="7"/>
      <c r="P19" s="7"/>
      <c r="Q19" s="7"/>
      <c r="R19" s="7"/>
      <c r="S19" s="7"/>
    </row>
    <row r="20" spans="2:19" x14ac:dyDescent="0.2">
      <c r="B20" s="6" t="s">
        <v>93</v>
      </c>
      <c r="C20" s="6" t="s">
        <v>94</v>
      </c>
      <c r="D20" s="7">
        <v>89514.955000000002</v>
      </c>
      <c r="E20" s="7">
        <v>109310.89457999999</v>
      </c>
      <c r="F20" s="7">
        <v>44187.862480000003</v>
      </c>
      <c r="G20" s="8">
        <v>40.424024201595699</v>
      </c>
      <c r="H20" s="7">
        <v>89514.955000000002</v>
      </c>
      <c r="I20" s="7">
        <v>109255.89457999999</v>
      </c>
      <c r="J20" s="7">
        <v>44137.862480000003</v>
      </c>
      <c r="K20" s="8">
        <v>40.398609749775197</v>
      </c>
      <c r="L20" s="7">
        <v>0</v>
      </c>
      <c r="M20" s="7">
        <v>55</v>
      </c>
      <c r="N20" s="7">
        <v>50</v>
      </c>
      <c r="O20" s="8">
        <v>90.909090909090907</v>
      </c>
      <c r="P20" s="7"/>
      <c r="Q20" s="7"/>
      <c r="R20" s="7"/>
      <c r="S20" s="7"/>
    </row>
    <row r="21" spans="2:19" x14ac:dyDescent="0.2">
      <c r="B21" s="6" t="s">
        <v>95</v>
      </c>
      <c r="C21" s="6" t="s">
        <v>96</v>
      </c>
      <c r="D21" s="7">
        <v>600</v>
      </c>
      <c r="E21" s="7">
        <v>0</v>
      </c>
      <c r="F21" s="7">
        <v>0</v>
      </c>
      <c r="G21" s="9"/>
      <c r="H21" s="7">
        <v>600</v>
      </c>
      <c r="I21" s="7">
        <v>0</v>
      </c>
      <c r="J21" s="7">
        <v>0</v>
      </c>
      <c r="K21" s="9"/>
      <c r="L21" s="7"/>
      <c r="M21" s="7"/>
      <c r="N21" s="7"/>
      <c r="O21" s="7"/>
      <c r="P21" s="7"/>
      <c r="Q21" s="7"/>
      <c r="R21" s="7"/>
      <c r="S21" s="7"/>
    </row>
    <row r="22" spans="2:19" x14ac:dyDescent="0.2">
      <c r="B22" s="6" t="s">
        <v>97</v>
      </c>
      <c r="C22" s="6" t="s">
        <v>98</v>
      </c>
      <c r="D22" s="7">
        <v>800</v>
      </c>
      <c r="E22" s="7">
        <v>2625</v>
      </c>
      <c r="F22" s="7">
        <v>1824.7936</v>
      </c>
      <c r="G22" s="8">
        <v>69.515946666666693</v>
      </c>
      <c r="H22" s="7">
        <v>800</v>
      </c>
      <c r="I22" s="7">
        <v>2625</v>
      </c>
      <c r="J22" s="7">
        <v>1824.7936</v>
      </c>
      <c r="K22" s="8">
        <v>69.515946666666693</v>
      </c>
      <c r="L22" s="7"/>
      <c r="M22" s="7"/>
      <c r="N22" s="7"/>
      <c r="O22" s="7"/>
      <c r="P22" s="7"/>
      <c r="Q22" s="7"/>
      <c r="R22" s="7"/>
      <c r="S22" s="7"/>
    </row>
    <row r="23" spans="2:19" x14ac:dyDescent="0.2">
      <c r="B23" s="6" t="s">
        <v>99</v>
      </c>
      <c r="C23" s="6" t="s">
        <v>100</v>
      </c>
      <c r="D23" s="7">
        <v>4233993.78462</v>
      </c>
      <c r="E23" s="7">
        <v>5642591.5163500002</v>
      </c>
      <c r="F23" s="7">
        <v>3568501.48612</v>
      </c>
      <c r="G23" s="8">
        <v>63.2422438480598</v>
      </c>
      <c r="H23" s="7">
        <v>2680144.5846199999</v>
      </c>
      <c r="I23" s="7">
        <v>3500444.52244</v>
      </c>
      <c r="J23" s="7">
        <v>2199922.9443299999</v>
      </c>
      <c r="K23" s="8">
        <v>62.846959299801597</v>
      </c>
      <c r="L23" s="7">
        <v>1553849.2</v>
      </c>
      <c r="M23" s="7">
        <v>2142146.9939100002</v>
      </c>
      <c r="N23" s="7">
        <v>1368578.5417899999</v>
      </c>
      <c r="O23" s="8">
        <v>63.888171338418402</v>
      </c>
      <c r="P23" s="7"/>
      <c r="Q23" s="7"/>
      <c r="R23" s="7"/>
      <c r="S23" s="7"/>
    </row>
    <row r="24" spans="2:19" x14ac:dyDescent="0.2">
      <c r="B24" s="6" t="s">
        <v>101</v>
      </c>
      <c r="C24" s="6" t="s">
        <v>102</v>
      </c>
      <c r="D24" s="7">
        <v>1000</v>
      </c>
      <c r="E24" s="7">
        <v>1000</v>
      </c>
      <c r="F24" s="7">
        <v>1000</v>
      </c>
      <c r="G24" s="8">
        <v>100</v>
      </c>
      <c r="H24" s="7"/>
      <c r="I24" s="7"/>
      <c r="J24" s="7"/>
      <c r="K24" s="7"/>
      <c r="L24" s="7">
        <v>1000</v>
      </c>
      <c r="M24" s="7">
        <v>1000</v>
      </c>
      <c r="N24" s="7">
        <v>1000</v>
      </c>
      <c r="O24" s="8">
        <v>100</v>
      </c>
      <c r="P24" s="7"/>
      <c r="Q24" s="7"/>
      <c r="R24" s="7"/>
      <c r="S24" s="7"/>
    </row>
    <row r="25" spans="2:19" x14ac:dyDescent="0.2">
      <c r="B25" s="6" t="s">
        <v>103</v>
      </c>
      <c r="C25" s="6" t="s">
        <v>104</v>
      </c>
      <c r="D25" s="7">
        <v>236519.95860000001</v>
      </c>
      <c r="E25" s="7">
        <v>319940.35327000002</v>
      </c>
      <c r="F25" s="7">
        <v>240565.43406</v>
      </c>
      <c r="G25" s="8">
        <v>75.190713394313605</v>
      </c>
      <c r="H25" s="7">
        <v>216504.95860000001</v>
      </c>
      <c r="I25" s="7">
        <v>250795.17178999999</v>
      </c>
      <c r="J25" s="7">
        <v>180860.8953</v>
      </c>
      <c r="K25" s="8">
        <v>72.114982919783401</v>
      </c>
      <c r="L25" s="7">
        <v>20015</v>
      </c>
      <c r="M25" s="7">
        <v>69145.181479999999</v>
      </c>
      <c r="N25" s="7">
        <v>59704.538760000003</v>
      </c>
      <c r="O25" s="8">
        <v>86.346636861845994</v>
      </c>
      <c r="P25" s="7"/>
      <c r="Q25" s="7"/>
      <c r="R25" s="7"/>
      <c r="S25" s="7"/>
    </row>
    <row r="26" spans="2:19" x14ac:dyDescent="0.2">
      <c r="B26" s="6" t="s">
        <v>105</v>
      </c>
      <c r="C26" s="6" t="s">
        <v>106</v>
      </c>
      <c r="D26" s="7">
        <v>468208.14497000002</v>
      </c>
      <c r="E26" s="7">
        <v>716098.56866999995</v>
      </c>
      <c r="F26" s="7">
        <v>470173.85913</v>
      </c>
      <c r="G26" s="8">
        <v>65.657701285906398</v>
      </c>
      <c r="H26" s="7">
        <v>442928.14497000002</v>
      </c>
      <c r="I26" s="7">
        <v>665857.10566999996</v>
      </c>
      <c r="J26" s="7">
        <v>431093.88630999997</v>
      </c>
      <c r="K26" s="8">
        <v>64.742702696883299</v>
      </c>
      <c r="L26" s="7">
        <v>25280</v>
      </c>
      <c r="M26" s="7">
        <v>50241.463000000003</v>
      </c>
      <c r="N26" s="7">
        <v>39079.972820000003</v>
      </c>
      <c r="O26" s="8">
        <v>77.784305007200899</v>
      </c>
      <c r="P26" s="7"/>
      <c r="Q26" s="7"/>
      <c r="R26" s="7"/>
      <c r="S26" s="7"/>
    </row>
    <row r="27" spans="2:19" x14ac:dyDescent="0.2">
      <c r="B27" s="6" t="s">
        <v>107</v>
      </c>
      <c r="C27" s="6" t="s">
        <v>108</v>
      </c>
      <c r="D27" s="7">
        <v>2485996.84889</v>
      </c>
      <c r="E27" s="7">
        <v>3155288.8056000001</v>
      </c>
      <c r="F27" s="7">
        <v>2257938.60299</v>
      </c>
      <c r="G27" s="8">
        <v>71.560441598329007</v>
      </c>
      <c r="H27" s="7">
        <v>2307846.84889</v>
      </c>
      <c r="I27" s="7">
        <v>2998723.7916000001</v>
      </c>
      <c r="J27" s="7">
        <v>2140872.4966199999</v>
      </c>
      <c r="K27" s="8">
        <v>71.392787245594107</v>
      </c>
      <c r="L27" s="7">
        <v>178150</v>
      </c>
      <c r="M27" s="7">
        <v>156565.014</v>
      </c>
      <c r="N27" s="7">
        <v>117066.10636999999</v>
      </c>
      <c r="O27" s="8">
        <v>74.771561908460598</v>
      </c>
      <c r="P27" s="7"/>
      <c r="Q27" s="7"/>
      <c r="R27" s="7"/>
      <c r="S27" s="7"/>
    </row>
    <row r="28" spans="2:19" x14ac:dyDescent="0.2">
      <c r="B28" s="6" t="s">
        <v>109</v>
      </c>
      <c r="C28" s="6" t="s">
        <v>118</v>
      </c>
      <c r="D28" s="7">
        <v>8268674.15154</v>
      </c>
      <c r="E28" s="7">
        <v>8252551.7544</v>
      </c>
      <c r="F28" s="7">
        <v>3930231.0249399999</v>
      </c>
      <c r="G28" s="8">
        <v>47.6244335316592</v>
      </c>
      <c r="H28" s="7">
        <v>7303512.0587200001</v>
      </c>
      <c r="I28" s="7">
        <v>7452752.8680999996</v>
      </c>
      <c r="J28" s="7">
        <v>3640108.8607800002</v>
      </c>
      <c r="K28" s="8">
        <v>48.842473716802701</v>
      </c>
      <c r="L28" s="7">
        <v>965162.09282000002</v>
      </c>
      <c r="M28" s="7">
        <v>799698.88630000001</v>
      </c>
      <c r="N28" s="7">
        <v>290024.68656</v>
      </c>
      <c r="O28" s="8">
        <v>36.2667363339555</v>
      </c>
      <c r="P28" s="7">
        <v>0</v>
      </c>
      <c r="Q28" s="7">
        <v>100</v>
      </c>
      <c r="R28" s="7">
        <v>97.477599999999995</v>
      </c>
      <c r="S28" s="8">
        <v>97.477599999999995</v>
      </c>
    </row>
    <row r="29" spans="2:19" x14ac:dyDescent="0.2">
      <c r="B29" s="6" t="s">
        <v>110</v>
      </c>
      <c r="C29" s="6" t="s">
        <v>111</v>
      </c>
      <c r="D29" s="7">
        <v>30861</v>
      </c>
      <c r="E29" s="7">
        <v>38229.844830000002</v>
      </c>
      <c r="F29" s="7">
        <v>30834.607759999999</v>
      </c>
      <c r="G29" s="8">
        <v>80.655853815559396</v>
      </c>
      <c r="H29" s="7">
        <v>15541</v>
      </c>
      <c r="I29" s="7">
        <v>17680.56019</v>
      </c>
      <c r="J29" s="7">
        <v>10351.97508</v>
      </c>
      <c r="K29" s="8">
        <v>58.550040093497699</v>
      </c>
      <c r="L29" s="7">
        <v>15320</v>
      </c>
      <c r="M29" s="7">
        <v>20549.284640000002</v>
      </c>
      <c r="N29" s="7">
        <v>20482.632679999999</v>
      </c>
      <c r="O29" s="8">
        <v>99.675648271131294</v>
      </c>
      <c r="P29" s="7"/>
      <c r="Q29" s="7"/>
      <c r="R29" s="7"/>
      <c r="S29" s="7"/>
    </row>
    <row r="30" spans="2:19" x14ac:dyDescent="0.2">
      <c r="B30" s="6" t="s">
        <v>112</v>
      </c>
      <c r="C30" s="6" t="s">
        <v>113</v>
      </c>
      <c r="D30" s="7">
        <v>188520.163</v>
      </c>
      <c r="E30" s="7">
        <v>3653659.9657299998</v>
      </c>
      <c r="F30" s="7">
        <v>3422456.3417799999</v>
      </c>
      <c r="G30" s="8">
        <v>93.6719994165137</v>
      </c>
      <c r="H30" s="7">
        <v>188520.163</v>
      </c>
      <c r="I30" s="7">
        <v>3638775.1417200002</v>
      </c>
      <c r="J30" s="7">
        <v>3407571.5177699998</v>
      </c>
      <c r="K30" s="8">
        <v>93.646114009652393</v>
      </c>
      <c r="L30" s="7">
        <v>0</v>
      </c>
      <c r="M30" s="7">
        <v>14884.82401</v>
      </c>
      <c r="N30" s="7">
        <v>14884.82401</v>
      </c>
      <c r="O30" s="8">
        <v>100</v>
      </c>
      <c r="P30" s="7"/>
      <c r="Q30" s="7"/>
      <c r="R30" s="7"/>
      <c r="S30" s="7"/>
    </row>
    <row r="31" spans="2:19" ht="10.8" thickBot="1" x14ac:dyDescent="0.25">
      <c r="B31" s="15" t="s">
        <v>114</v>
      </c>
      <c r="C31" s="15" t="s">
        <v>115</v>
      </c>
      <c r="D31" s="16">
        <v>7807108.4284800002</v>
      </c>
      <c r="E31" s="16">
        <v>4407464.4834399996</v>
      </c>
      <c r="F31" s="16">
        <v>93117.126130000004</v>
      </c>
      <c r="G31" s="17">
        <v>2.1127141575358199</v>
      </c>
      <c r="H31" s="16">
        <v>2587214.0784800001</v>
      </c>
      <c r="I31" s="16">
        <v>1566928.47585</v>
      </c>
      <c r="J31" s="16">
        <v>46172.022140000001</v>
      </c>
      <c r="K31" s="17">
        <v>2.9466579267412598</v>
      </c>
      <c r="L31" s="16">
        <v>5219894.3499999996</v>
      </c>
      <c r="M31" s="16">
        <v>2840536.0075900001</v>
      </c>
      <c r="N31" s="16">
        <v>46945.103990000003</v>
      </c>
      <c r="O31" s="17">
        <v>1.6526846998088101</v>
      </c>
      <c r="P31" s="16"/>
      <c r="Q31" s="16"/>
      <c r="R31" s="16"/>
      <c r="S31" s="16"/>
    </row>
    <row r="32" spans="2:19" ht="15" customHeight="1" thickBot="1" x14ac:dyDescent="0.25">
      <c r="B32" s="33" t="s">
        <v>116</v>
      </c>
      <c r="C32" s="34"/>
      <c r="D32" s="29">
        <v>150204599.72516999</v>
      </c>
      <c r="E32" s="29">
        <v>199505752.79115</v>
      </c>
      <c r="F32" s="29">
        <v>138946068.76008001</v>
      </c>
      <c r="G32" s="30">
        <v>69.645143970126</v>
      </c>
      <c r="H32" s="29">
        <v>120145626.06335001</v>
      </c>
      <c r="I32" s="29">
        <v>150381267.72352999</v>
      </c>
      <c r="J32" s="29">
        <v>103252200.71307001</v>
      </c>
      <c r="K32" s="30">
        <v>68.660280815623295</v>
      </c>
      <c r="L32" s="29">
        <v>30058973.661819998</v>
      </c>
      <c r="M32" s="29">
        <v>49121064.801530004</v>
      </c>
      <c r="N32" s="29">
        <v>35690450.303319998</v>
      </c>
      <c r="O32" s="30">
        <v>72.658136478768498</v>
      </c>
      <c r="P32" s="29">
        <v>0</v>
      </c>
      <c r="Q32" s="29">
        <v>3420.2660900000001</v>
      </c>
      <c r="R32" s="29">
        <v>3417.7436899999998</v>
      </c>
      <c r="S32" s="30">
        <v>99.926251351981804</v>
      </c>
    </row>
    <row r="34" spans="2:2" x14ac:dyDescent="0.2">
      <c r="B34" s="31" t="s">
        <v>120</v>
      </c>
    </row>
    <row r="35" spans="2:2" x14ac:dyDescent="0.2">
      <c r="B35" t="s">
        <v>122</v>
      </c>
    </row>
    <row r="36" spans="2:2" x14ac:dyDescent="0.2">
      <c r="B36" t="s">
        <v>121</v>
      </c>
    </row>
  </sheetData>
  <mergeCells count="8">
    <mergeCell ref="B32:C32"/>
    <mergeCell ref="B3:S3"/>
    <mergeCell ref="B2:S2"/>
    <mergeCell ref="B4:C5"/>
    <mergeCell ref="D4:G4"/>
    <mergeCell ref="H4:K4"/>
    <mergeCell ref="L4:O4"/>
    <mergeCell ref="P4:S4"/>
  </mergeCells>
  <pageMargins left="0.7" right="0.7" top="0.78740157499999996" bottom="0.78740157499999996" header="0.3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tabSelected="1" workbookViewId="0">
      <selection activeCell="U10" sqref="U10"/>
    </sheetView>
  </sheetViews>
  <sheetFormatPr defaultRowHeight="10.199999999999999" x14ac:dyDescent="0.2"/>
  <cols>
    <col min="1" max="1" width="2.7109375" customWidth="1"/>
    <col min="2" max="2" width="8" customWidth="1"/>
    <col min="3" max="3" width="24.42578125" customWidth="1"/>
    <col min="4" max="4" width="12.85546875" customWidth="1"/>
    <col min="5" max="6" width="13.85546875" customWidth="1"/>
    <col min="7" max="7" width="6.7109375" customWidth="1"/>
    <col min="8" max="8" width="12.85546875" customWidth="1"/>
    <col min="9" max="10" width="13.85546875" customWidth="1"/>
    <col min="11" max="11" width="6.7109375" customWidth="1"/>
    <col min="12" max="12" width="12.85546875" customWidth="1"/>
    <col min="13" max="14" width="12.7109375" customWidth="1"/>
    <col min="15" max="15" width="6.7109375" customWidth="1"/>
  </cols>
  <sheetData>
    <row r="2" spans="2:15" ht="25.5" customHeight="1" thickBo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2:15" ht="15" customHeight="1" thickBot="1" x14ac:dyDescent="0.3">
      <c r="B3" s="47" t="s">
        <v>1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</row>
    <row r="4" spans="2:15" ht="10.8" thickBot="1" x14ac:dyDescent="0.25">
      <c r="B4" s="39" t="s">
        <v>2</v>
      </c>
      <c r="C4" s="40"/>
      <c r="D4" s="43" t="s">
        <v>3</v>
      </c>
      <c r="E4" s="44"/>
      <c r="F4" s="44"/>
      <c r="G4" s="34"/>
      <c r="H4" s="43" t="s">
        <v>4</v>
      </c>
      <c r="I4" s="44"/>
      <c r="J4" s="44"/>
      <c r="K4" s="34"/>
      <c r="L4" s="43" t="s">
        <v>5</v>
      </c>
      <c r="M4" s="44"/>
      <c r="N4" s="44"/>
      <c r="O4" s="34"/>
    </row>
    <row r="5" spans="2:15" ht="45" customHeight="1" thickBot="1" x14ac:dyDescent="0.25">
      <c r="B5" s="41"/>
      <c r="C5" s="42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56900</v>
      </c>
      <c r="E6" s="4">
        <v>57762.6</v>
      </c>
      <c r="F6" s="4">
        <v>45906.540809999999</v>
      </c>
      <c r="G6" s="5">
        <v>79.474505666296196</v>
      </c>
      <c r="H6" s="4">
        <v>56900</v>
      </c>
      <c r="I6" s="4">
        <v>57762.6</v>
      </c>
      <c r="J6" s="4">
        <v>45906.540809999999</v>
      </c>
      <c r="K6" s="5">
        <v>79.474505666296196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40103.5</v>
      </c>
      <c r="E7" s="7">
        <v>56962.694649999998</v>
      </c>
      <c r="F7" s="7">
        <v>48127.218359999999</v>
      </c>
      <c r="G7" s="8">
        <v>84.489012775311195</v>
      </c>
      <c r="H7" s="7">
        <v>40103.5</v>
      </c>
      <c r="I7" s="7">
        <v>56962.694649999998</v>
      </c>
      <c r="J7" s="7">
        <v>48127.218359999999</v>
      </c>
      <c r="K7" s="8">
        <v>84.489012775311195</v>
      </c>
      <c r="L7" s="7"/>
      <c r="M7" s="7"/>
      <c r="N7" s="7"/>
      <c r="O7" s="7"/>
    </row>
    <row r="8" spans="2:15" x14ac:dyDescent="0.2">
      <c r="B8" s="6" t="s">
        <v>14</v>
      </c>
      <c r="C8" s="6" t="s">
        <v>15</v>
      </c>
      <c r="D8" s="7">
        <v>38882.498</v>
      </c>
      <c r="E8" s="7">
        <v>93329.472649999996</v>
      </c>
      <c r="F8" s="7">
        <v>77895.997539999997</v>
      </c>
      <c r="G8" s="8">
        <v>83.463449785173495</v>
      </c>
      <c r="H8" s="7">
        <v>38882.498</v>
      </c>
      <c r="I8" s="7">
        <v>93329.472649999996</v>
      </c>
      <c r="J8" s="7">
        <v>77895.997539999997</v>
      </c>
      <c r="K8" s="8">
        <v>83.463449785173495</v>
      </c>
      <c r="L8" s="7"/>
      <c r="M8" s="7"/>
      <c r="N8" s="7"/>
      <c r="O8" s="7"/>
    </row>
    <row r="9" spans="2:15" x14ac:dyDescent="0.2">
      <c r="B9" s="6" t="s">
        <v>16</v>
      </c>
      <c r="C9" s="6" t="s">
        <v>17</v>
      </c>
      <c r="D9" s="7">
        <v>46394.284</v>
      </c>
      <c r="E9" s="7">
        <v>58934.971230000003</v>
      </c>
      <c r="F9" s="7">
        <v>53175.326059999999</v>
      </c>
      <c r="G9" s="8">
        <v>90.227118042490602</v>
      </c>
      <c r="H9" s="7">
        <v>44194.284</v>
      </c>
      <c r="I9" s="7">
        <v>57356.033230000001</v>
      </c>
      <c r="J9" s="7">
        <v>51596.388059999997</v>
      </c>
      <c r="K9" s="8">
        <v>89.958083142006004</v>
      </c>
      <c r="L9" s="7">
        <v>2200</v>
      </c>
      <c r="M9" s="7">
        <v>1578.9380000000001</v>
      </c>
      <c r="N9" s="7">
        <v>1578.9380000000001</v>
      </c>
      <c r="O9" s="8">
        <v>100</v>
      </c>
    </row>
    <row r="10" spans="2:15" x14ac:dyDescent="0.2">
      <c r="B10" s="6" t="s">
        <v>18</v>
      </c>
      <c r="C10" s="6" t="s">
        <v>19</v>
      </c>
      <c r="D10" s="7">
        <v>8413.4840000000004</v>
      </c>
      <c r="E10" s="7">
        <v>11191.093000000001</v>
      </c>
      <c r="F10" s="7">
        <v>8346.1556799999998</v>
      </c>
      <c r="G10" s="8">
        <v>74.578557072128703</v>
      </c>
      <c r="H10" s="7">
        <v>8413.4840000000004</v>
      </c>
      <c r="I10" s="7">
        <v>11191.093000000001</v>
      </c>
      <c r="J10" s="7">
        <v>8346.1556799999998</v>
      </c>
      <c r="K10" s="8">
        <v>74.578557072128703</v>
      </c>
      <c r="L10" s="7"/>
      <c r="M10" s="7"/>
      <c r="N10" s="7"/>
      <c r="O10" s="7"/>
    </row>
    <row r="11" spans="2:15" x14ac:dyDescent="0.2">
      <c r="B11" s="6" t="s">
        <v>20</v>
      </c>
      <c r="C11" s="6" t="s">
        <v>21</v>
      </c>
      <c r="D11" s="7">
        <v>25860</v>
      </c>
      <c r="E11" s="7">
        <v>27812.271509999999</v>
      </c>
      <c r="F11" s="7">
        <v>22336.39746</v>
      </c>
      <c r="G11" s="8">
        <v>80.311302339936105</v>
      </c>
      <c r="H11" s="7">
        <v>22360</v>
      </c>
      <c r="I11" s="7">
        <v>27812.271509999999</v>
      </c>
      <c r="J11" s="7">
        <v>22336.39746</v>
      </c>
      <c r="K11" s="8">
        <v>80.311302339936105</v>
      </c>
      <c r="L11" s="7">
        <v>3500</v>
      </c>
      <c r="M11" s="7">
        <v>0</v>
      </c>
      <c r="N11" s="7">
        <v>0</v>
      </c>
      <c r="O11" s="9"/>
    </row>
    <row r="12" spans="2:15" x14ac:dyDescent="0.2">
      <c r="B12" s="6" t="s">
        <v>23</v>
      </c>
      <c r="C12" s="6" t="s">
        <v>24</v>
      </c>
      <c r="D12" s="7">
        <v>3757.4280399999998</v>
      </c>
      <c r="E12" s="7">
        <v>9579.4416399999991</v>
      </c>
      <c r="F12" s="7">
        <v>7083.4628700000003</v>
      </c>
      <c r="G12" s="8">
        <v>73.944423236759803</v>
      </c>
      <c r="H12" s="7">
        <v>3757.4280399999998</v>
      </c>
      <c r="I12" s="7">
        <v>9492.7666399999998</v>
      </c>
      <c r="J12" s="7">
        <v>6996.7878700000001</v>
      </c>
      <c r="K12" s="8">
        <v>73.706519240843804</v>
      </c>
      <c r="L12" s="7">
        <v>0</v>
      </c>
      <c r="M12" s="7">
        <v>86.674999999999997</v>
      </c>
      <c r="N12" s="7">
        <v>86.674999999999997</v>
      </c>
      <c r="O12" s="8">
        <v>100</v>
      </c>
    </row>
    <row r="13" spans="2:15" x14ac:dyDescent="0.2">
      <c r="B13" s="6" t="s">
        <v>25</v>
      </c>
      <c r="C13" s="6" t="s">
        <v>26</v>
      </c>
      <c r="D13" s="7">
        <v>17286.830000000002</v>
      </c>
      <c r="E13" s="7">
        <v>22441.592700000001</v>
      </c>
      <c r="F13" s="7">
        <v>20943.150880000001</v>
      </c>
      <c r="G13" s="8">
        <v>93.322925694128699</v>
      </c>
      <c r="H13" s="7">
        <v>17286.830000000002</v>
      </c>
      <c r="I13" s="7">
        <v>22441.592700000001</v>
      </c>
      <c r="J13" s="7">
        <v>20943.150880000001</v>
      </c>
      <c r="K13" s="8">
        <v>93.322925694128699</v>
      </c>
      <c r="L13" s="7"/>
      <c r="M13" s="7"/>
      <c r="N13" s="7"/>
      <c r="O13" s="7"/>
    </row>
    <row r="14" spans="2:15" x14ac:dyDescent="0.2">
      <c r="B14" s="6" t="s">
        <v>27</v>
      </c>
      <c r="C14" s="6" t="s">
        <v>28</v>
      </c>
      <c r="D14" s="7">
        <v>15777.96</v>
      </c>
      <c r="E14" s="7">
        <v>23151.029409999999</v>
      </c>
      <c r="F14" s="7">
        <v>18556.586090000001</v>
      </c>
      <c r="G14" s="8">
        <v>80.154475040252606</v>
      </c>
      <c r="H14" s="7">
        <v>15777.96</v>
      </c>
      <c r="I14" s="7">
        <v>23101.029409999999</v>
      </c>
      <c r="J14" s="7">
        <v>18506.586090000001</v>
      </c>
      <c r="K14" s="8">
        <v>80.111521272679099</v>
      </c>
      <c r="L14" s="7">
        <v>0</v>
      </c>
      <c r="M14" s="7">
        <v>50</v>
      </c>
      <c r="N14" s="7">
        <v>50</v>
      </c>
      <c r="O14" s="8">
        <v>100</v>
      </c>
    </row>
    <row r="15" spans="2:15" x14ac:dyDescent="0.2">
      <c r="B15" s="6" t="s">
        <v>29</v>
      </c>
      <c r="C15" s="6" t="s">
        <v>30</v>
      </c>
      <c r="D15" s="7">
        <v>51468.067999999999</v>
      </c>
      <c r="E15" s="7">
        <v>88506.766770000002</v>
      </c>
      <c r="F15" s="7">
        <v>82470.626829999994</v>
      </c>
      <c r="G15" s="8">
        <v>93.180024352617096</v>
      </c>
      <c r="H15" s="7">
        <v>51468.067999999999</v>
      </c>
      <c r="I15" s="7">
        <v>88506.766770000002</v>
      </c>
      <c r="J15" s="7">
        <v>82470.626829999994</v>
      </c>
      <c r="K15" s="8">
        <v>93.180024352617096</v>
      </c>
      <c r="L15" s="7"/>
      <c r="M15" s="7"/>
      <c r="N15" s="7"/>
      <c r="O15" s="7"/>
    </row>
    <row r="16" spans="2:15" x14ac:dyDescent="0.2">
      <c r="B16" s="6" t="s">
        <v>31</v>
      </c>
      <c r="C16" s="6" t="s">
        <v>32</v>
      </c>
      <c r="D16" s="7">
        <v>23284.1</v>
      </c>
      <c r="E16" s="7">
        <v>26118.1</v>
      </c>
      <c r="F16" s="7">
        <v>20667.454559999998</v>
      </c>
      <c r="G16" s="8">
        <v>79.130773524873604</v>
      </c>
      <c r="H16" s="7">
        <v>23284.1</v>
      </c>
      <c r="I16" s="7">
        <v>25893.1</v>
      </c>
      <c r="J16" s="7">
        <v>20442.454559999998</v>
      </c>
      <c r="K16" s="8">
        <v>78.949428843977699</v>
      </c>
      <c r="L16" s="7">
        <v>0</v>
      </c>
      <c r="M16" s="7">
        <v>225</v>
      </c>
      <c r="N16" s="7">
        <v>225</v>
      </c>
      <c r="O16" s="8">
        <v>100</v>
      </c>
    </row>
    <row r="17" spans="2:15" x14ac:dyDescent="0.2">
      <c r="B17" s="6" t="s">
        <v>33</v>
      </c>
      <c r="C17" s="6" t="s">
        <v>34</v>
      </c>
      <c r="D17" s="7">
        <v>29270.875</v>
      </c>
      <c r="E17" s="7">
        <v>39189.383329999997</v>
      </c>
      <c r="F17" s="7">
        <v>28704.564750000001</v>
      </c>
      <c r="G17" s="8">
        <v>73.245767886391505</v>
      </c>
      <c r="H17" s="7">
        <v>29270.875</v>
      </c>
      <c r="I17" s="7">
        <v>39189.383329999997</v>
      </c>
      <c r="J17" s="7">
        <v>28704.564750000001</v>
      </c>
      <c r="K17" s="8">
        <v>73.245767886391505</v>
      </c>
      <c r="L17" s="7"/>
      <c r="M17" s="7"/>
      <c r="N17" s="7"/>
      <c r="O17" s="7"/>
    </row>
    <row r="18" spans="2:15" x14ac:dyDescent="0.2">
      <c r="B18" s="6" t="s">
        <v>35</v>
      </c>
      <c r="C18" s="6" t="s">
        <v>36</v>
      </c>
      <c r="D18" s="7">
        <v>23333.71</v>
      </c>
      <c r="E18" s="7">
        <v>40003.048000000003</v>
      </c>
      <c r="F18" s="7">
        <v>33825.962959999997</v>
      </c>
      <c r="G18" s="8">
        <v>84.558464045039798</v>
      </c>
      <c r="H18" s="7">
        <v>23333.71</v>
      </c>
      <c r="I18" s="7">
        <v>39117.847999999998</v>
      </c>
      <c r="J18" s="7">
        <v>32961.568959999997</v>
      </c>
      <c r="K18" s="8">
        <v>84.262224649985896</v>
      </c>
      <c r="L18" s="7">
        <v>0</v>
      </c>
      <c r="M18" s="7">
        <v>885.2</v>
      </c>
      <c r="N18" s="7">
        <v>864.39400000000001</v>
      </c>
      <c r="O18" s="8">
        <v>97.649570718481698</v>
      </c>
    </row>
    <row r="19" spans="2:15" ht="10.8" thickBot="1" x14ac:dyDescent="0.25">
      <c r="B19" s="10" t="s">
        <v>37</v>
      </c>
      <c r="C19" s="10" t="s">
        <v>38</v>
      </c>
      <c r="D19" s="11">
        <v>34652.35</v>
      </c>
      <c r="E19" s="11">
        <v>38670.531000000003</v>
      </c>
      <c r="F19" s="11">
        <v>28056.185460000001</v>
      </c>
      <c r="G19" s="12">
        <v>72.551849520763</v>
      </c>
      <c r="H19" s="11">
        <v>34652.35</v>
      </c>
      <c r="I19" s="11">
        <v>38300.531000000003</v>
      </c>
      <c r="J19" s="11">
        <v>27686.185460000001</v>
      </c>
      <c r="K19" s="12">
        <v>72.286688296828004</v>
      </c>
      <c r="L19" s="11">
        <v>0</v>
      </c>
      <c r="M19" s="11">
        <v>370</v>
      </c>
      <c r="N19" s="11">
        <v>370</v>
      </c>
      <c r="O19" s="12">
        <v>100</v>
      </c>
    </row>
    <row r="20" spans="2:15" ht="15" customHeight="1" thickBot="1" x14ac:dyDescent="0.25">
      <c r="B20" s="50" t="s">
        <v>39</v>
      </c>
      <c r="C20" s="50"/>
      <c r="D20" s="13">
        <f>SUM(D6:D19)</f>
        <v>415385.08703999995</v>
      </c>
      <c r="E20" s="13">
        <f t="shared" ref="E20:N20" si="0">SUM(E6:E19)</f>
        <v>593652.9958899999</v>
      </c>
      <c r="F20" s="13">
        <f t="shared" si="0"/>
        <v>496095.63030999992</v>
      </c>
      <c r="G20" s="14">
        <f>F20/E20*100</f>
        <v>83.566600984849288</v>
      </c>
      <c r="H20" s="13">
        <f t="shared" si="0"/>
        <v>409685.08703999995</v>
      </c>
      <c r="I20" s="13">
        <f t="shared" si="0"/>
        <v>590457.18288999982</v>
      </c>
      <c r="J20" s="13">
        <f t="shared" si="0"/>
        <v>492920.62330999994</v>
      </c>
      <c r="K20" s="14">
        <f>J20/I20*100</f>
        <v>83.481179938805042</v>
      </c>
      <c r="L20" s="13">
        <f t="shared" si="0"/>
        <v>5700</v>
      </c>
      <c r="M20" s="13">
        <f t="shared" si="0"/>
        <v>3195.8130000000001</v>
      </c>
      <c r="N20" s="13">
        <f t="shared" si="0"/>
        <v>3175.0070000000001</v>
      </c>
      <c r="O20" s="14">
        <f>N20/M20*100</f>
        <v>99.348960655707955</v>
      </c>
    </row>
  </sheetData>
  <mergeCells count="7">
    <mergeCell ref="B2:N2"/>
    <mergeCell ref="B3:O3"/>
    <mergeCell ref="B4:C5"/>
    <mergeCell ref="B20:C20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tabSelected="1" workbookViewId="0">
      <selection activeCell="U10" sqref="U10"/>
    </sheetView>
  </sheetViews>
  <sheetFormatPr defaultRowHeight="10.199999999999999" x14ac:dyDescent="0.2"/>
  <cols>
    <col min="1" max="1" width="2.7109375" customWidth="1"/>
    <col min="2" max="2" width="8" customWidth="1"/>
    <col min="3" max="3" width="24.42578125" customWidth="1"/>
    <col min="4" max="4" width="12.85546875" customWidth="1"/>
    <col min="5" max="6" width="13.85546875" customWidth="1"/>
    <col min="7" max="7" width="6.7109375" customWidth="1"/>
    <col min="8" max="8" width="12.85546875" customWidth="1"/>
    <col min="9" max="10" width="13.85546875" customWidth="1"/>
    <col min="11" max="11" width="6.7109375" customWidth="1"/>
    <col min="12" max="12" width="12.85546875" customWidth="1"/>
    <col min="13" max="14" width="12.7109375" customWidth="1"/>
    <col min="15" max="15" width="6.7109375" customWidth="1"/>
  </cols>
  <sheetData>
    <row r="2" spans="2:15" ht="25.5" customHeight="1" thickBo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2:15" ht="15" customHeight="1" thickBot="1" x14ac:dyDescent="0.3">
      <c r="B3" s="47" t="s">
        <v>40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</row>
    <row r="4" spans="2:15" ht="10.8" thickBot="1" x14ac:dyDescent="0.25">
      <c r="B4" s="39" t="s">
        <v>2</v>
      </c>
      <c r="C4" s="40"/>
      <c r="D4" s="43" t="s">
        <v>3</v>
      </c>
      <c r="E4" s="44"/>
      <c r="F4" s="44"/>
      <c r="G4" s="34"/>
      <c r="H4" s="43" t="s">
        <v>4</v>
      </c>
      <c r="I4" s="44"/>
      <c r="J4" s="44"/>
      <c r="K4" s="34"/>
      <c r="L4" s="43" t="s">
        <v>5</v>
      </c>
      <c r="M4" s="44"/>
      <c r="N4" s="44"/>
      <c r="O4" s="34"/>
    </row>
    <row r="5" spans="2:15" ht="45" customHeight="1" thickBot="1" x14ac:dyDescent="0.25">
      <c r="B5" s="41"/>
      <c r="C5" s="42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13349</v>
      </c>
      <c r="E6" s="4">
        <v>50941</v>
      </c>
      <c r="F6" s="4">
        <v>41382.219299999997</v>
      </c>
      <c r="G6" s="5">
        <v>81.235584892326401</v>
      </c>
      <c r="H6" s="4">
        <v>13349</v>
      </c>
      <c r="I6" s="4">
        <v>50941</v>
      </c>
      <c r="J6" s="4">
        <v>41382.219299999997</v>
      </c>
      <c r="K6" s="5">
        <v>81.235584892326401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16989.613000000001</v>
      </c>
      <c r="E7" s="7">
        <v>38795.184179999997</v>
      </c>
      <c r="F7" s="7">
        <v>11072.603870000001</v>
      </c>
      <c r="G7" s="8">
        <v>28.541181345153198</v>
      </c>
      <c r="H7" s="7">
        <v>16989.613000000001</v>
      </c>
      <c r="I7" s="7">
        <v>11353.172</v>
      </c>
      <c r="J7" s="7">
        <v>8694.1814400000003</v>
      </c>
      <c r="K7" s="8">
        <v>76.579315807071396</v>
      </c>
      <c r="L7" s="7">
        <v>0</v>
      </c>
      <c r="M7" s="7">
        <v>27442.012180000002</v>
      </c>
      <c r="N7" s="7">
        <v>2378.4224300000001</v>
      </c>
      <c r="O7" s="8">
        <v>8.6670846671127695</v>
      </c>
    </row>
    <row r="8" spans="2:15" x14ac:dyDescent="0.2">
      <c r="B8" s="6" t="s">
        <v>14</v>
      </c>
      <c r="C8" s="6" t="s">
        <v>15</v>
      </c>
      <c r="D8" s="7">
        <v>54913</v>
      </c>
      <c r="E8" s="7">
        <v>25393.577249999998</v>
      </c>
      <c r="F8" s="7">
        <v>22228.3946</v>
      </c>
      <c r="G8" s="8">
        <v>87.535499158552</v>
      </c>
      <c r="H8" s="7">
        <v>23413</v>
      </c>
      <c r="I8" s="7">
        <v>23364.583190000001</v>
      </c>
      <c r="J8" s="7">
        <v>21853.900539999999</v>
      </c>
      <c r="K8" s="8">
        <v>93.534305158730305</v>
      </c>
      <c r="L8" s="7">
        <v>31500</v>
      </c>
      <c r="M8" s="7">
        <v>2028.99406</v>
      </c>
      <c r="N8" s="7">
        <v>374.49405999999999</v>
      </c>
      <c r="O8" s="8">
        <v>18.457129440783099</v>
      </c>
    </row>
    <row r="9" spans="2:15" x14ac:dyDescent="0.2">
      <c r="B9" s="6" t="s">
        <v>16</v>
      </c>
      <c r="C9" s="6" t="s">
        <v>17</v>
      </c>
      <c r="D9" s="7">
        <v>12112.946</v>
      </c>
      <c r="E9" s="7">
        <v>53562.9228</v>
      </c>
      <c r="F9" s="7">
        <v>43115.916400000002</v>
      </c>
      <c r="G9" s="8">
        <v>80.495824622923706</v>
      </c>
      <c r="H9" s="7">
        <v>10112.946</v>
      </c>
      <c r="I9" s="7">
        <v>49922.9228</v>
      </c>
      <c r="J9" s="7">
        <v>42143.672400000003</v>
      </c>
      <c r="K9" s="8">
        <v>84.417478056793598</v>
      </c>
      <c r="L9" s="7">
        <v>2000</v>
      </c>
      <c r="M9" s="7">
        <v>3640</v>
      </c>
      <c r="N9" s="7">
        <v>972.24400000000003</v>
      </c>
      <c r="O9" s="8">
        <v>26.71</v>
      </c>
    </row>
    <row r="10" spans="2:15" x14ac:dyDescent="0.2">
      <c r="B10" s="6" t="s">
        <v>18</v>
      </c>
      <c r="C10" s="6" t="s">
        <v>19</v>
      </c>
      <c r="D10" s="7">
        <v>6626</v>
      </c>
      <c r="E10" s="7">
        <v>6213.5</v>
      </c>
      <c r="F10" s="7">
        <v>2376.7142199999998</v>
      </c>
      <c r="G10" s="8">
        <v>38.250812263619501</v>
      </c>
      <c r="H10" s="7">
        <v>6126</v>
      </c>
      <c r="I10" s="7">
        <v>6213.5</v>
      </c>
      <c r="J10" s="7">
        <v>2376.7142199999998</v>
      </c>
      <c r="K10" s="8">
        <v>38.250812263619501</v>
      </c>
      <c r="L10" s="7">
        <v>500</v>
      </c>
      <c r="M10" s="7">
        <v>0</v>
      </c>
      <c r="N10" s="7">
        <v>0</v>
      </c>
      <c r="O10" s="9"/>
    </row>
    <row r="11" spans="2:15" x14ac:dyDescent="0.2">
      <c r="B11" s="6" t="s">
        <v>20</v>
      </c>
      <c r="C11" s="6" t="s">
        <v>21</v>
      </c>
      <c r="D11" s="7">
        <v>161060.48000000001</v>
      </c>
      <c r="E11" s="7">
        <v>76324.963399999993</v>
      </c>
      <c r="F11" s="7">
        <v>71304.883329999997</v>
      </c>
      <c r="G11" s="8">
        <v>93.422754697318297</v>
      </c>
      <c r="H11" s="7">
        <v>161060.48000000001</v>
      </c>
      <c r="I11" s="7">
        <v>41811.518400000001</v>
      </c>
      <c r="J11" s="7">
        <v>37157.832329999997</v>
      </c>
      <c r="K11" s="8">
        <v>88.869846759738806</v>
      </c>
      <c r="L11" s="7">
        <v>0</v>
      </c>
      <c r="M11" s="7">
        <v>34513.445</v>
      </c>
      <c r="N11" s="7">
        <v>34147.050999999999</v>
      </c>
      <c r="O11" s="8">
        <v>98.938402121260296</v>
      </c>
    </row>
    <row r="12" spans="2:15" x14ac:dyDescent="0.2">
      <c r="B12" s="6" t="s">
        <v>23</v>
      </c>
      <c r="C12" s="6" t="s">
        <v>24</v>
      </c>
      <c r="D12" s="7">
        <v>12535</v>
      </c>
      <c r="E12" s="7">
        <v>19572.749</v>
      </c>
      <c r="F12" s="7">
        <v>12358.989009999999</v>
      </c>
      <c r="G12" s="8">
        <v>63.143858892790199</v>
      </c>
      <c r="H12" s="7">
        <v>12535</v>
      </c>
      <c r="I12" s="7">
        <v>19572.749</v>
      </c>
      <c r="J12" s="7">
        <v>12358.989009999999</v>
      </c>
      <c r="K12" s="8">
        <v>63.143858892790199</v>
      </c>
      <c r="L12" s="7"/>
      <c r="M12" s="7"/>
      <c r="N12" s="7"/>
      <c r="O12" s="7"/>
    </row>
    <row r="13" spans="2:15" x14ac:dyDescent="0.2">
      <c r="B13" s="6" t="s">
        <v>25</v>
      </c>
      <c r="C13" s="6" t="s">
        <v>26</v>
      </c>
      <c r="D13" s="7">
        <v>27243.314999999999</v>
      </c>
      <c r="E13" s="7">
        <v>29307.327209999999</v>
      </c>
      <c r="F13" s="7">
        <v>19515.690269999999</v>
      </c>
      <c r="G13" s="8">
        <v>66.589798961063295</v>
      </c>
      <c r="H13" s="7">
        <v>27243.314999999999</v>
      </c>
      <c r="I13" s="7">
        <v>28349.63421</v>
      </c>
      <c r="J13" s="7">
        <v>18557.99727</v>
      </c>
      <c r="K13" s="8">
        <v>65.461152452732094</v>
      </c>
      <c r="L13" s="7">
        <v>0</v>
      </c>
      <c r="M13" s="7">
        <v>957.69299999999998</v>
      </c>
      <c r="N13" s="7">
        <v>957.69299999999998</v>
      </c>
      <c r="O13" s="8">
        <v>100</v>
      </c>
    </row>
    <row r="14" spans="2:15" x14ac:dyDescent="0.2">
      <c r="B14" s="6" t="s">
        <v>27</v>
      </c>
      <c r="C14" s="6" t="s">
        <v>28</v>
      </c>
      <c r="D14" s="7">
        <v>31348</v>
      </c>
      <c r="E14" s="7">
        <v>65776.734570000001</v>
      </c>
      <c r="F14" s="7">
        <v>42817.641329999999</v>
      </c>
      <c r="G14" s="8">
        <v>65.095419542958894</v>
      </c>
      <c r="H14" s="7">
        <v>28348</v>
      </c>
      <c r="I14" s="7">
        <v>26768.956409999999</v>
      </c>
      <c r="J14" s="7">
        <v>17176.016159999999</v>
      </c>
      <c r="K14" s="8">
        <v>64.163936378123495</v>
      </c>
      <c r="L14" s="7">
        <v>3000</v>
      </c>
      <c r="M14" s="7">
        <v>39007.778160000002</v>
      </c>
      <c r="N14" s="7">
        <v>25641.625169999999</v>
      </c>
      <c r="O14" s="8">
        <v>65.734646728210393</v>
      </c>
    </row>
    <row r="15" spans="2:15" x14ac:dyDescent="0.2">
      <c r="B15" s="6" t="s">
        <v>29</v>
      </c>
      <c r="C15" s="6" t="s">
        <v>30</v>
      </c>
      <c r="D15" s="7">
        <v>263267.755</v>
      </c>
      <c r="E15" s="7">
        <v>41895.853089999997</v>
      </c>
      <c r="F15" s="7">
        <v>32158.391210000002</v>
      </c>
      <c r="G15" s="8">
        <v>76.757933872161203</v>
      </c>
      <c r="H15" s="7">
        <v>14041.754999999999</v>
      </c>
      <c r="I15" s="7">
        <v>14181.520189999999</v>
      </c>
      <c r="J15" s="7">
        <v>13994.116669999999</v>
      </c>
      <c r="K15" s="8">
        <v>98.678537156177796</v>
      </c>
      <c r="L15" s="7">
        <v>249226</v>
      </c>
      <c r="M15" s="7">
        <v>27714.332900000001</v>
      </c>
      <c r="N15" s="7">
        <v>18164.274539999999</v>
      </c>
      <c r="O15" s="8">
        <v>65.541085205049299</v>
      </c>
    </row>
    <row r="16" spans="2:15" x14ac:dyDescent="0.2">
      <c r="B16" s="6" t="s">
        <v>31</v>
      </c>
      <c r="C16" s="6" t="s">
        <v>32</v>
      </c>
      <c r="D16" s="7">
        <v>66607.3</v>
      </c>
      <c r="E16" s="7">
        <v>677334.10600000003</v>
      </c>
      <c r="F16" s="7">
        <v>624879.57357000001</v>
      </c>
      <c r="G16" s="8">
        <v>92.255737314075205</v>
      </c>
      <c r="H16" s="7">
        <v>66607.3</v>
      </c>
      <c r="I16" s="7">
        <v>625697.5</v>
      </c>
      <c r="J16" s="7">
        <v>587168.55810999998</v>
      </c>
      <c r="K16" s="8">
        <v>93.842241356246404</v>
      </c>
      <c r="L16" s="7">
        <v>0</v>
      </c>
      <c r="M16" s="7">
        <v>51636.606</v>
      </c>
      <c r="N16" s="7">
        <v>37711.015460000002</v>
      </c>
      <c r="O16" s="8">
        <v>73.031553351899205</v>
      </c>
    </row>
    <row r="17" spans="2:15" x14ac:dyDescent="0.2">
      <c r="B17" s="6" t="s">
        <v>33</v>
      </c>
      <c r="C17" s="6" t="s">
        <v>34</v>
      </c>
      <c r="D17" s="7">
        <v>9885</v>
      </c>
      <c r="E17" s="7">
        <v>17222.616999999998</v>
      </c>
      <c r="F17" s="7">
        <v>13926.105</v>
      </c>
      <c r="G17" s="8">
        <v>80.859401332561703</v>
      </c>
      <c r="H17" s="7">
        <v>9885</v>
      </c>
      <c r="I17" s="7">
        <v>6365.6940000000004</v>
      </c>
      <c r="J17" s="7">
        <v>3069.25</v>
      </c>
      <c r="K17" s="8">
        <v>48.2154812970903</v>
      </c>
      <c r="L17" s="7">
        <v>0</v>
      </c>
      <c r="M17" s="7">
        <v>10856.923000000001</v>
      </c>
      <c r="N17" s="7">
        <v>10856.855</v>
      </c>
      <c r="O17" s="8">
        <v>99.999373671527394</v>
      </c>
    </row>
    <row r="18" spans="2:15" x14ac:dyDescent="0.2">
      <c r="B18" s="15" t="s">
        <v>35</v>
      </c>
      <c r="C18" s="15" t="s">
        <v>36</v>
      </c>
      <c r="D18" s="16">
        <v>61207.8</v>
      </c>
      <c r="E18" s="16">
        <v>95074.433999999994</v>
      </c>
      <c r="F18" s="16">
        <v>92656.998909999995</v>
      </c>
      <c r="G18" s="17">
        <v>97.457323711230302</v>
      </c>
      <c r="H18" s="16">
        <v>61207.8</v>
      </c>
      <c r="I18" s="16">
        <v>95074.433999999994</v>
      </c>
      <c r="J18" s="16">
        <v>92656.998909999995</v>
      </c>
      <c r="K18" s="17">
        <v>97.457323711230302</v>
      </c>
      <c r="L18" s="16"/>
      <c r="M18" s="16"/>
      <c r="N18" s="16"/>
      <c r="O18" s="16"/>
    </row>
    <row r="19" spans="2:15" ht="10.8" thickBot="1" x14ac:dyDescent="0.25">
      <c r="B19" s="10" t="s">
        <v>37</v>
      </c>
      <c r="C19" s="10" t="s">
        <v>38</v>
      </c>
      <c r="D19" s="18">
        <v>191482.50899999999</v>
      </c>
      <c r="E19" s="18">
        <v>183311.34711999999</v>
      </c>
      <c r="F19" s="18">
        <v>136496.3266</v>
      </c>
      <c r="G19" s="18">
        <v>74.461471558902602</v>
      </c>
      <c r="H19" s="18">
        <v>184982.50899999999</v>
      </c>
      <c r="I19" s="18">
        <v>173947.91712</v>
      </c>
      <c r="J19" s="18">
        <v>129709.57678</v>
      </c>
      <c r="K19" s="18">
        <v>74.568054005796697</v>
      </c>
      <c r="L19" s="18">
        <v>6500</v>
      </c>
      <c r="M19" s="18">
        <v>9363.43</v>
      </c>
      <c r="N19" s="18">
        <v>6786.74982</v>
      </c>
      <c r="O19" s="18">
        <v>72.481449853312299</v>
      </c>
    </row>
    <row r="20" spans="2:15" ht="15" customHeight="1" thickBot="1" x14ac:dyDescent="0.25">
      <c r="B20" s="50" t="s">
        <v>39</v>
      </c>
      <c r="C20" s="50"/>
      <c r="D20" s="13">
        <f>SUM(D6:D19)</f>
        <v>928627.71799999999</v>
      </c>
      <c r="E20" s="13">
        <f t="shared" ref="E20:N20" si="0">SUM(E6:E19)</f>
        <v>1380726.31562</v>
      </c>
      <c r="F20" s="13">
        <f t="shared" si="0"/>
        <v>1166290.44762</v>
      </c>
      <c r="G20" s="14">
        <f>F20/E20*100</f>
        <v>84.469343013592805</v>
      </c>
      <c r="H20" s="13">
        <f t="shared" si="0"/>
        <v>635901.71799999999</v>
      </c>
      <c r="I20" s="13">
        <f t="shared" si="0"/>
        <v>1173565.1013199999</v>
      </c>
      <c r="J20" s="13">
        <f t="shared" si="0"/>
        <v>1028300.0231399999</v>
      </c>
      <c r="K20" s="14">
        <f>J20/I20*100</f>
        <v>87.621898604806063</v>
      </c>
      <c r="L20" s="13">
        <f t="shared" si="0"/>
        <v>292726</v>
      </c>
      <c r="M20" s="13">
        <f t="shared" si="0"/>
        <v>207161.21429999999</v>
      </c>
      <c r="N20" s="13">
        <f t="shared" si="0"/>
        <v>137990.42448000002</v>
      </c>
      <c r="O20" s="14">
        <f>N20/M20*100</f>
        <v>66.610163947084004</v>
      </c>
    </row>
  </sheetData>
  <mergeCells count="7">
    <mergeCell ref="B2:N2"/>
    <mergeCell ref="B3:O3"/>
    <mergeCell ref="B4:C5"/>
    <mergeCell ref="B20:C20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tabSelected="1" workbookViewId="0">
      <selection activeCell="U10" sqref="U10"/>
    </sheetView>
  </sheetViews>
  <sheetFormatPr defaultRowHeight="10.199999999999999" x14ac:dyDescent="0.2"/>
  <cols>
    <col min="1" max="1" width="2.7109375" customWidth="1"/>
    <col min="2" max="2" width="8" customWidth="1"/>
    <col min="3" max="3" width="24.42578125" customWidth="1"/>
    <col min="4" max="4" width="12.85546875" customWidth="1"/>
    <col min="5" max="6" width="13.85546875" customWidth="1"/>
    <col min="7" max="7" width="6.7109375" customWidth="1"/>
    <col min="8" max="8" width="12.85546875" customWidth="1"/>
    <col min="9" max="10" width="13.85546875" customWidth="1"/>
    <col min="11" max="11" width="6.7109375" customWidth="1"/>
    <col min="12" max="12" width="12.85546875" customWidth="1"/>
    <col min="13" max="14" width="12.7109375" customWidth="1"/>
    <col min="15" max="15" width="6.7109375" customWidth="1"/>
  </cols>
  <sheetData>
    <row r="2" spans="2:15" ht="25.5" customHeight="1" thickBo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2:15" ht="15" customHeight="1" thickBot="1" x14ac:dyDescent="0.3">
      <c r="B3" s="47" t="s">
        <v>41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</row>
    <row r="4" spans="2:15" ht="10.8" thickBot="1" x14ac:dyDescent="0.25">
      <c r="B4" s="39" t="s">
        <v>2</v>
      </c>
      <c r="C4" s="40"/>
      <c r="D4" s="43" t="s">
        <v>3</v>
      </c>
      <c r="E4" s="44"/>
      <c r="F4" s="44"/>
      <c r="G4" s="34"/>
      <c r="H4" s="43" t="s">
        <v>4</v>
      </c>
      <c r="I4" s="44"/>
      <c r="J4" s="44"/>
      <c r="K4" s="34"/>
      <c r="L4" s="43" t="s">
        <v>5</v>
      </c>
      <c r="M4" s="44"/>
      <c r="N4" s="44"/>
      <c r="O4" s="34"/>
    </row>
    <row r="5" spans="2:15" ht="45" customHeight="1" thickBot="1" x14ac:dyDescent="0.25">
      <c r="B5" s="41"/>
      <c r="C5" s="42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5510689.2999999998</v>
      </c>
      <c r="E6" s="4">
        <v>7527883</v>
      </c>
      <c r="F6" s="4">
        <v>4420690.1476100003</v>
      </c>
      <c r="G6" s="5">
        <v>58.724214332369399</v>
      </c>
      <c r="H6" s="4">
        <v>5510689.2999999998</v>
      </c>
      <c r="I6" s="4">
        <v>7527883</v>
      </c>
      <c r="J6" s="4">
        <v>4420690.1476100003</v>
      </c>
      <c r="K6" s="5">
        <v>58.724214332369399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3310598.15827</v>
      </c>
      <c r="E7" s="7">
        <v>7568357.3628900005</v>
      </c>
      <c r="F7" s="7">
        <v>6623061.0117699997</v>
      </c>
      <c r="G7" s="8">
        <v>87.509887472345298</v>
      </c>
      <c r="H7" s="7">
        <v>3310598.15827</v>
      </c>
      <c r="I7" s="7">
        <v>3751493.9614200001</v>
      </c>
      <c r="J7" s="7">
        <v>2987710.67234</v>
      </c>
      <c r="K7" s="8">
        <v>79.640556617319007</v>
      </c>
      <c r="L7" s="7">
        <v>0</v>
      </c>
      <c r="M7" s="7">
        <v>3816863.4014699999</v>
      </c>
      <c r="N7" s="7">
        <v>3635350.3394300002</v>
      </c>
      <c r="O7" s="8">
        <v>95.244444378855903</v>
      </c>
    </row>
    <row r="8" spans="2:15" x14ac:dyDescent="0.2">
      <c r="B8" s="6" t="s">
        <v>14</v>
      </c>
      <c r="C8" s="6" t="s">
        <v>15</v>
      </c>
      <c r="D8" s="7">
        <v>2877822.696</v>
      </c>
      <c r="E8" s="7">
        <v>2882653.2157899998</v>
      </c>
      <c r="F8" s="7">
        <v>2034984.4529500001</v>
      </c>
      <c r="G8" s="8">
        <v>70.594147148993997</v>
      </c>
      <c r="H8" s="7">
        <v>1212268.656</v>
      </c>
      <c r="I8" s="7">
        <v>1261211.9482100001</v>
      </c>
      <c r="J8" s="7">
        <v>882453.42240000004</v>
      </c>
      <c r="K8" s="8">
        <v>69.968685568864103</v>
      </c>
      <c r="L8" s="7">
        <v>1665554.04</v>
      </c>
      <c r="M8" s="7">
        <v>1621441.26758</v>
      </c>
      <c r="N8" s="7">
        <v>1152531.03055</v>
      </c>
      <c r="O8" s="8">
        <v>71.080652355058902</v>
      </c>
    </row>
    <row r="9" spans="2:15" x14ac:dyDescent="0.2">
      <c r="B9" s="6" t="s">
        <v>16</v>
      </c>
      <c r="C9" s="6" t="s">
        <v>17</v>
      </c>
      <c r="D9" s="7">
        <v>2674973.4780000001</v>
      </c>
      <c r="E9" s="7">
        <v>3534908.1752300002</v>
      </c>
      <c r="F9" s="7">
        <v>3191640.25147</v>
      </c>
      <c r="G9" s="8">
        <v>90.289198283413299</v>
      </c>
      <c r="H9" s="7">
        <v>1901278.4779999999</v>
      </c>
      <c r="I9" s="7">
        <v>1835143.3717</v>
      </c>
      <c r="J9" s="7">
        <v>1506215.5060099999</v>
      </c>
      <c r="K9" s="8">
        <v>82.076176130843905</v>
      </c>
      <c r="L9" s="7">
        <v>773695</v>
      </c>
      <c r="M9" s="7">
        <v>1699764.8035299999</v>
      </c>
      <c r="N9" s="7">
        <v>1685424.7454599999</v>
      </c>
      <c r="O9" s="8">
        <v>99.156350452708594</v>
      </c>
    </row>
    <row r="10" spans="2:15" x14ac:dyDescent="0.2">
      <c r="B10" s="6" t="s">
        <v>18</v>
      </c>
      <c r="C10" s="6" t="s">
        <v>19</v>
      </c>
      <c r="D10" s="7">
        <v>857640.52486999996</v>
      </c>
      <c r="E10" s="7">
        <v>1167998.8836000001</v>
      </c>
      <c r="F10" s="7">
        <v>683668.28899000003</v>
      </c>
      <c r="G10" s="8">
        <v>58.533299867787598</v>
      </c>
      <c r="H10" s="7">
        <v>728040.52486999996</v>
      </c>
      <c r="I10" s="7">
        <v>842124.89387999999</v>
      </c>
      <c r="J10" s="7">
        <v>359301.87627000001</v>
      </c>
      <c r="K10" s="8">
        <v>42.666103196944498</v>
      </c>
      <c r="L10" s="7">
        <v>129600</v>
      </c>
      <c r="M10" s="7">
        <v>325873.98972000001</v>
      </c>
      <c r="N10" s="7">
        <v>324366.41272000002</v>
      </c>
      <c r="O10" s="8">
        <v>99.5373742466236</v>
      </c>
    </row>
    <row r="11" spans="2:15" x14ac:dyDescent="0.2">
      <c r="B11" s="6" t="s">
        <v>20</v>
      </c>
      <c r="C11" s="6" t="s">
        <v>21</v>
      </c>
      <c r="D11" s="7">
        <v>1698800.96</v>
      </c>
      <c r="E11" s="7">
        <v>2660340.48477</v>
      </c>
      <c r="F11" s="7">
        <v>1858711.87142</v>
      </c>
      <c r="G11" s="8">
        <v>69.867442985618297</v>
      </c>
      <c r="H11" s="7">
        <v>1364571.96</v>
      </c>
      <c r="I11" s="7">
        <v>1546294.57977</v>
      </c>
      <c r="J11" s="7">
        <v>988273.67059999995</v>
      </c>
      <c r="K11" s="8">
        <v>63.912380184828599</v>
      </c>
      <c r="L11" s="7">
        <v>334229</v>
      </c>
      <c r="M11" s="7">
        <v>1114045.905</v>
      </c>
      <c r="N11" s="7">
        <v>870438.20082000003</v>
      </c>
      <c r="O11" s="8">
        <v>78.133064078719499</v>
      </c>
    </row>
    <row r="12" spans="2:15" x14ac:dyDescent="0.2">
      <c r="B12" s="6" t="s">
        <v>23</v>
      </c>
      <c r="C12" s="6" t="s">
        <v>24</v>
      </c>
      <c r="D12" s="7">
        <v>787407.38899999997</v>
      </c>
      <c r="E12" s="7">
        <v>2192425.9811800001</v>
      </c>
      <c r="F12" s="7">
        <v>1493483.8410499999</v>
      </c>
      <c r="G12" s="8">
        <v>68.120148815522697</v>
      </c>
      <c r="H12" s="7">
        <v>551625.75899999996</v>
      </c>
      <c r="I12" s="7">
        <v>658950.20328000002</v>
      </c>
      <c r="J12" s="7">
        <v>500887.99041999999</v>
      </c>
      <c r="K12" s="8">
        <v>76.013026162944101</v>
      </c>
      <c r="L12" s="7">
        <v>235781.63</v>
      </c>
      <c r="M12" s="7">
        <v>1533475.7779000001</v>
      </c>
      <c r="N12" s="7">
        <v>992595.85063</v>
      </c>
      <c r="O12" s="8">
        <v>64.728498808719294</v>
      </c>
    </row>
    <row r="13" spans="2:15" x14ac:dyDescent="0.2">
      <c r="B13" s="6" t="s">
        <v>25</v>
      </c>
      <c r="C13" s="6" t="s">
        <v>26</v>
      </c>
      <c r="D13" s="7">
        <v>1574892.6212500001</v>
      </c>
      <c r="E13" s="7">
        <v>3052712.2921099998</v>
      </c>
      <c r="F13" s="7">
        <v>2170777.14934</v>
      </c>
      <c r="G13" s="8">
        <v>71.109785057391804</v>
      </c>
      <c r="H13" s="7">
        <v>1267175.03125</v>
      </c>
      <c r="I13" s="7">
        <v>1559217.6157199999</v>
      </c>
      <c r="J13" s="7">
        <v>943942.75763999997</v>
      </c>
      <c r="K13" s="8">
        <v>60.539513415137698</v>
      </c>
      <c r="L13" s="7">
        <v>307717.59000000003</v>
      </c>
      <c r="M13" s="7">
        <v>1493494.6763899999</v>
      </c>
      <c r="N13" s="7">
        <v>1226834.3917</v>
      </c>
      <c r="O13" s="8">
        <v>82.145213578225906</v>
      </c>
    </row>
    <row r="14" spans="2:15" x14ac:dyDescent="0.2">
      <c r="B14" s="6" t="s">
        <v>27</v>
      </c>
      <c r="C14" s="6" t="s">
        <v>28</v>
      </c>
      <c r="D14" s="7">
        <v>1767127.0179999999</v>
      </c>
      <c r="E14" s="7">
        <v>3013910.9141799998</v>
      </c>
      <c r="F14" s="7">
        <v>2363812.9835899998</v>
      </c>
      <c r="G14" s="8">
        <v>78.4300880450253</v>
      </c>
      <c r="H14" s="7">
        <v>1191002.0179999999</v>
      </c>
      <c r="I14" s="7">
        <v>1124795.7941000001</v>
      </c>
      <c r="J14" s="7">
        <v>826242.42176000006</v>
      </c>
      <c r="K14" s="8">
        <v>73.457104489007605</v>
      </c>
      <c r="L14" s="7">
        <v>576125</v>
      </c>
      <c r="M14" s="7">
        <v>1889115.12008</v>
      </c>
      <c r="N14" s="7">
        <v>1537570.56183</v>
      </c>
      <c r="O14" s="8">
        <v>81.391046288639501</v>
      </c>
    </row>
    <row r="15" spans="2:15" x14ac:dyDescent="0.2">
      <c r="B15" s="6" t="s">
        <v>29</v>
      </c>
      <c r="C15" s="6" t="s">
        <v>30</v>
      </c>
      <c r="D15" s="7">
        <v>1515171.3464500001</v>
      </c>
      <c r="E15" s="7">
        <v>3026692.61803</v>
      </c>
      <c r="F15" s="7">
        <v>2172498.24792</v>
      </c>
      <c r="G15" s="8">
        <v>71.777961031735899</v>
      </c>
      <c r="H15" s="7">
        <v>869123.34644999995</v>
      </c>
      <c r="I15" s="7">
        <v>1169085.5223900001</v>
      </c>
      <c r="J15" s="7">
        <v>841648.07658999995</v>
      </c>
      <c r="K15" s="8">
        <v>71.992002336098693</v>
      </c>
      <c r="L15" s="7">
        <v>646048</v>
      </c>
      <c r="M15" s="7">
        <v>1857607.09564</v>
      </c>
      <c r="N15" s="7">
        <v>1330850.17133</v>
      </c>
      <c r="O15" s="8">
        <v>71.643254079597696</v>
      </c>
    </row>
    <row r="16" spans="2:15" x14ac:dyDescent="0.2">
      <c r="B16" s="6" t="s">
        <v>31</v>
      </c>
      <c r="C16" s="6" t="s">
        <v>32</v>
      </c>
      <c r="D16" s="7">
        <v>6358401.6629999997</v>
      </c>
      <c r="E16" s="7">
        <v>7706971.9521700004</v>
      </c>
      <c r="F16" s="7">
        <v>6786144.2392999995</v>
      </c>
      <c r="G16" s="8">
        <v>88.052016815621997</v>
      </c>
      <c r="H16" s="7">
        <v>2863101.6630000002</v>
      </c>
      <c r="I16" s="7">
        <v>3638609.8221700001</v>
      </c>
      <c r="J16" s="7">
        <v>2758361.7958399998</v>
      </c>
      <c r="K16" s="8">
        <v>75.808122625111906</v>
      </c>
      <c r="L16" s="7">
        <v>3495300</v>
      </c>
      <c r="M16" s="7">
        <v>4068362.13</v>
      </c>
      <c r="N16" s="7">
        <v>4027782.4434600002</v>
      </c>
      <c r="O16" s="8">
        <v>99.002554707685306</v>
      </c>
    </row>
    <row r="17" spans="2:15" x14ac:dyDescent="0.2">
      <c r="B17" s="6" t="s">
        <v>33</v>
      </c>
      <c r="C17" s="6" t="s">
        <v>34</v>
      </c>
      <c r="D17" s="7">
        <v>1601366.4472399999</v>
      </c>
      <c r="E17" s="7">
        <v>3046702.8382700002</v>
      </c>
      <c r="F17" s="7">
        <v>2419874.1621900001</v>
      </c>
      <c r="G17" s="8">
        <v>79.425998879630498</v>
      </c>
      <c r="H17" s="7">
        <v>1222533.4472399999</v>
      </c>
      <c r="I17" s="7">
        <v>1808187.98422</v>
      </c>
      <c r="J17" s="7">
        <v>1250309.2366899999</v>
      </c>
      <c r="K17" s="8">
        <v>69.147082471590906</v>
      </c>
      <c r="L17" s="7">
        <v>378833</v>
      </c>
      <c r="M17" s="7">
        <v>1238514.85405</v>
      </c>
      <c r="N17" s="7">
        <v>1169564.9254999999</v>
      </c>
      <c r="O17" s="8">
        <v>94.432854129724006</v>
      </c>
    </row>
    <row r="18" spans="2:15" x14ac:dyDescent="0.2">
      <c r="B18" s="6" t="s">
        <v>35</v>
      </c>
      <c r="C18" s="6" t="s">
        <v>36</v>
      </c>
      <c r="D18" s="7">
        <v>1244881.4040000001</v>
      </c>
      <c r="E18" s="7">
        <v>1619649.8576400001</v>
      </c>
      <c r="F18" s="7">
        <v>1312058.2841099999</v>
      </c>
      <c r="G18" s="8">
        <v>81.008761117159395</v>
      </c>
      <c r="H18" s="7">
        <v>1073481.4040000001</v>
      </c>
      <c r="I18" s="7">
        <v>1311593.33864</v>
      </c>
      <c r="J18" s="7">
        <v>1008251.9190399999</v>
      </c>
      <c r="K18" s="8">
        <v>76.8722964150964</v>
      </c>
      <c r="L18" s="7">
        <v>171400</v>
      </c>
      <c r="M18" s="7">
        <v>308056.51899999997</v>
      </c>
      <c r="N18" s="7">
        <v>303806.36507</v>
      </c>
      <c r="O18" s="8">
        <v>98.620333066218905</v>
      </c>
    </row>
    <row r="19" spans="2:15" ht="10.8" thickBot="1" x14ac:dyDescent="0.25">
      <c r="B19" s="10" t="s">
        <v>37</v>
      </c>
      <c r="C19" s="10" t="s">
        <v>38</v>
      </c>
      <c r="D19" s="11">
        <v>2741815.389</v>
      </c>
      <c r="E19" s="11">
        <v>2881499.2383699999</v>
      </c>
      <c r="F19" s="11">
        <v>1912719.04416</v>
      </c>
      <c r="G19" s="12">
        <v>66.379300701879899</v>
      </c>
      <c r="H19" s="11">
        <v>2240314.389</v>
      </c>
      <c r="I19" s="11">
        <v>2448840.9883699999</v>
      </c>
      <c r="J19" s="11">
        <v>1488616.41545</v>
      </c>
      <c r="K19" s="12">
        <v>60.788610715016397</v>
      </c>
      <c r="L19" s="11">
        <v>501501</v>
      </c>
      <c r="M19" s="11">
        <v>432658.25</v>
      </c>
      <c r="N19" s="11">
        <v>424102.62871000002</v>
      </c>
      <c r="O19" s="12">
        <v>98.022545209758505</v>
      </c>
    </row>
    <row r="20" spans="2:15" ht="15" customHeight="1" thickBot="1" x14ac:dyDescent="0.25">
      <c r="B20" s="50" t="s">
        <v>39</v>
      </c>
      <c r="C20" s="50"/>
      <c r="D20" s="13">
        <f>SUM(D6:D19)</f>
        <v>34521588.39508</v>
      </c>
      <c r="E20" s="13">
        <f t="shared" ref="E20:N20" si="0">SUM(E6:E19)</f>
        <v>51882706.814230002</v>
      </c>
      <c r="F20" s="13">
        <f t="shared" si="0"/>
        <v>39444123.975869998</v>
      </c>
      <c r="G20" s="14">
        <f>F20/E20*100</f>
        <v>76.025570749619334</v>
      </c>
      <c r="H20" s="13">
        <f t="shared" si="0"/>
        <v>25305804.135079995</v>
      </c>
      <c r="I20" s="13">
        <f t="shared" si="0"/>
        <v>30483433.023870002</v>
      </c>
      <c r="J20" s="13">
        <f t="shared" si="0"/>
        <v>20762905.908659998</v>
      </c>
      <c r="K20" s="14">
        <f>J20/I20*100</f>
        <v>68.112098438524427</v>
      </c>
      <c r="L20" s="13">
        <f t="shared" si="0"/>
        <v>9215784.2599999998</v>
      </c>
      <c r="M20" s="13">
        <f t="shared" si="0"/>
        <v>21399273.79036</v>
      </c>
      <c r="N20" s="13">
        <f t="shared" si="0"/>
        <v>18681218.067210004</v>
      </c>
      <c r="O20" s="14">
        <f>N20/M20*100</f>
        <v>87.29837400195126</v>
      </c>
    </row>
  </sheetData>
  <mergeCells count="7">
    <mergeCell ref="B2:N2"/>
    <mergeCell ref="B3:O3"/>
    <mergeCell ref="B4:C5"/>
    <mergeCell ref="B20:C20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tabSelected="1" workbookViewId="0">
      <selection activeCell="U10" sqref="U10"/>
    </sheetView>
  </sheetViews>
  <sheetFormatPr defaultRowHeight="10.199999999999999" x14ac:dyDescent="0.2"/>
  <cols>
    <col min="1" max="1" width="2.7109375" customWidth="1"/>
    <col min="2" max="2" width="8" customWidth="1"/>
    <col min="3" max="3" width="24.42578125" customWidth="1"/>
    <col min="4" max="4" width="12.85546875" customWidth="1"/>
    <col min="5" max="6" width="13.85546875" customWidth="1"/>
    <col min="7" max="7" width="6.7109375" customWidth="1"/>
    <col min="8" max="8" width="12.85546875" customWidth="1"/>
    <col min="9" max="10" width="13.85546875" customWidth="1"/>
    <col min="11" max="11" width="6.7109375" customWidth="1"/>
    <col min="12" max="12" width="12.85546875" customWidth="1"/>
    <col min="13" max="14" width="12.7109375" customWidth="1"/>
    <col min="15" max="15" width="6.7109375" customWidth="1"/>
  </cols>
  <sheetData>
    <row r="2" spans="2:15" ht="25.5" customHeight="1" thickBo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2:15" ht="15" customHeight="1" thickBot="1" x14ac:dyDescent="0.3">
      <c r="B3" s="47" t="s">
        <v>42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</row>
    <row r="4" spans="2:15" ht="10.8" thickBot="1" x14ac:dyDescent="0.25">
      <c r="B4" s="39" t="s">
        <v>2</v>
      </c>
      <c r="C4" s="40"/>
      <c r="D4" s="43" t="s">
        <v>3</v>
      </c>
      <c r="E4" s="44"/>
      <c r="F4" s="44"/>
      <c r="G4" s="34"/>
      <c r="H4" s="43" t="s">
        <v>4</v>
      </c>
      <c r="I4" s="44"/>
      <c r="J4" s="44"/>
      <c r="K4" s="34"/>
      <c r="L4" s="43" t="s">
        <v>5</v>
      </c>
      <c r="M4" s="44"/>
      <c r="N4" s="44"/>
      <c r="O4" s="34"/>
    </row>
    <row r="5" spans="2:15" ht="45" customHeight="1" thickBot="1" x14ac:dyDescent="0.25">
      <c r="B5" s="41"/>
      <c r="C5" s="42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731995.6</v>
      </c>
      <c r="E6" s="4">
        <v>875194.5</v>
      </c>
      <c r="F6" s="4">
        <v>785654.67640999996</v>
      </c>
      <c r="G6" s="5">
        <v>89.769151475472</v>
      </c>
      <c r="H6" s="4">
        <v>731995.6</v>
      </c>
      <c r="I6" s="4">
        <v>875194.5</v>
      </c>
      <c r="J6" s="4">
        <v>785654.67640999996</v>
      </c>
      <c r="K6" s="5">
        <v>89.769151475472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4269338.1093300004</v>
      </c>
      <c r="E7" s="7">
        <v>5099349.2918100003</v>
      </c>
      <c r="F7" s="7">
        <v>3950555.7681200001</v>
      </c>
      <c r="G7" s="8">
        <v>77.471762416136897</v>
      </c>
      <c r="H7" s="7">
        <v>4269338.1093300004</v>
      </c>
      <c r="I7" s="7">
        <v>5084227.6091700001</v>
      </c>
      <c r="J7" s="7">
        <v>3940249.0854799999</v>
      </c>
      <c r="K7" s="8">
        <v>77.499462816599703</v>
      </c>
      <c r="L7" s="7">
        <v>0</v>
      </c>
      <c r="M7" s="7">
        <v>15121.682640000001</v>
      </c>
      <c r="N7" s="7">
        <v>10306.682640000001</v>
      </c>
      <c r="O7" s="8">
        <v>68.158305430486095</v>
      </c>
    </row>
    <row r="8" spans="2:15" x14ac:dyDescent="0.2">
      <c r="B8" s="6" t="s">
        <v>14</v>
      </c>
      <c r="C8" s="6" t="s">
        <v>15</v>
      </c>
      <c r="D8" s="7">
        <v>1233606.46</v>
      </c>
      <c r="E8" s="7">
        <v>1689612.6776099999</v>
      </c>
      <c r="F8" s="7">
        <v>1279525.08868</v>
      </c>
      <c r="G8" s="8">
        <v>75.728899625085702</v>
      </c>
      <c r="H8" s="7">
        <v>1229606.46</v>
      </c>
      <c r="I8" s="7">
        <v>1688801.9776099999</v>
      </c>
      <c r="J8" s="7">
        <v>1278714.3886800001</v>
      </c>
      <c r="K8" s="8">
        <v>75.717248418292499</v>
      </c>
      <c r="L8" s="7">
        <v>4000</v>
      </c>
      <c r="M8" s="7">
        <v>810.7</v>
      </c>
      <c r="N8" s="7">
        <v>810.7</v>
      </c>
      <c r="O8" s="8">
        <v>100</v>
      </c>
    </row>
    <row r="9" spans="2:15" x14ac:dyDescent="0.2">
      <c r="B9" s="6" t="s">
        <v>16</v>
      </c>
      <c r="C9" s="6" t="s">
        <v>17</v>
      </c>
      <c r="D9" s="7">
        <v>1333914.44361</v>
      </c>
      <c r="E9" s="7">
        <v>1579652.43374</v>
      </c>
      <c r="F9" s="7">
        <v>1224969.9736500001</v>
      </c>
      <c r="G9" s="8">
        <v>77.546803808591605</v>
      </c>
      <c r="H9" s="7">
        <v>1333914.44361</v>
      </c>
      <c r="I9" s="7">
        <v>1577095.9297400001</v>
      </c>
      <c r="J9" s="7">
        <v>1222413.4696500001</v>
      </c>
      <c r="K9" s="8">
        <v>77.510406729128206</v>
      </c>
      <c r="L9" s="7">
        <v>0</v>
      </c>
      <c r="M9" s="7">
        <v>2556.5039999999999</v>
      </c>
      <c r="N9" s="7">
        <v>2556.5039999999999</v>
      </c>
      <c r="O9" s="8">
        <v>100</v>
      </c>
    </row>
    <row r="10" spans="2:15" x14ac:dyDescent="0.2">
      <c r="B10" s="6" t="s">
        <v>18</v>
      </c>
      <c r="C10" s="6" t="s">
        <v>19</v>
      </c>
      <c r="D10" s="7">
        <v>430749.47816</v>
      </c>
      <c r="E10" s="7">
        <v>340005.86719000002</v>
      </c>
      <c r="F10" s="7">
        <v>267068.46373000002</v>
      </c>
      <c r="G10" s="8">
        <v>78.548192693615604</v>
      </c>
      <c r="H10" s="7">
        <v>425749.47816</v>
      </c>
      <c r="I10" s="7">
        <v>331963.47580999997</v>
      </c>
      <c r="J10" s="7">
        <v>259026.07235</v>
      </c>
      <c r="K10" s="8">
        <v>78.0284854283952</v>
      </c>
      <c r="L10" s="7">
        <v>5000</v>
      </c>
      <c r="M10" s="7">
        <v>8042.39138</v>
      </c>
      <c r="N10" s="7">
        <v>8042.39138</v>
      </c>
      <c r="O10" s="8">
        <v>100</v>
      </c>
    </row>
    <row r="11" spans="2:15" x14ac:dyDescent="0.2">
      <c r="B11" s="6" t="s">
        <v>20</v>
      </c>
      <c r="C11" s="6" t="s">
        <v>21</v>
      </c>
      <c r="D11" s="7">
        <v>617571.60699999996</v>
      </c>
      <c r="E11" s="7">
        <v>638719.33470999997</v>
      </c>
      <c r="F11" s="7">
        <v>402915.74884000001</v>
      </c>
      <c r="G11" s="8">
        <v>63.081814960703703</v>
      </c>
      <c r="H11" s="7">
        <v>589571.60699999996</v>
      </c>
      <c r="I11" s="7">
        <v>567003.70071</v>
      </c>
      <c r="J11" s="7">
        <v>402915.74884000001</v>
      </c>
      <c r="K11" s="8">
        <v>71.060514831820399</v>
      </c>
      <c r="L11" s="7">
        <v>28000</v>
      </c>
      <c r="M11" s="7">
        <v>71715.634000000005</v>
      </c>
      <c r="N11" s="7">
        <v>0</v>
      </c>
      <c r="O11" s="19">
        <v>0</v>
      </c>
    </row>
    <row r="12" spans="2:15" x14ac:dyDescent="0.2">
      <c r="B12" s="6" t="s">
        <v>23</v>
      </c>
      <c r="C12" s="6" t="s">
        <v>24</v>
      </c>
      <c r="D12" s="7">
        <v>364948.89399000001</v>
      </c>
      <c r="E12" s="7">
        <v>369309.08632</v>
      </c>
      <c r="F12" s="7">
        <v>286754.18998999998</v>
      </c>
      <c r="G12" s="8">
        <v>77.646123697463693</v>
      </c>
      <c r="H12" s="7">
        <v>353518.89399000001</v>
      </c>
      <c r="I12" s="7">
        <v>344961.90516999998</v>
      </c>
      <c r="J12" s="7">
        <v>279158.37844</v>
      </c>
      <c r="K12" s="8">
        <v>80.924407668269495</v>
      </c>
      <c r="L12" s="7">
        <v>11430</v>
      </c>
      <c r="M12" s="7">
        <v>24347.18115</v>
      </c>
      <c r="N12" s="7">
        <v>7595.8115500000004</v>
      </c>
      <c r="O12" s="8">
        <v>31.197909537055398</v>
      </c>
    </row>
    <row r="13" spans="2:15" x14ac:dyDescent="0.2">
      <c r="B13" s="6" t="s">
        <v>25</v>
      </c>
      <c r="C13" s="6" t="s">
        <v>26</v>
      </c>
      <c r="D13" s="7">
        <v>1004290.4350000001</v>
      </c>
      <c r="E13" s="7">
        <v>1140407.7197199999</v>
      </c>
      <c r="F13" s="7">
        <v>896185.24413000001</v>
      </c>
      <c r="G13" s="8">
        <v>78.584635006683101</v>
      </c>
      <c r="H13" s="7">
        <v>1004290.4350000001</v>
      </c>
      <c r="I13" s="7">
        <v>1138695.7197199999</v>
      </c>
      <c r="J13" s="7">
        <v>894473.24413000001</v>
      </c>
      <c r="K13" s="8">
        <v>78.552437551091103</v>
      </c>
      <c r="L13" s="7">
        <v>0</v>
      </c>
      <c r="M13" s="7">
        <v>1712</v>
      </c>
      <c r="N13" s="7">
        <v>1712</v>
      </c>
      <c r="O13" s="8">
        <v>100</v>
      </c>
    </row>
    <row r="14" spans="2:15" x14ac:dyDescent="0.2">
      <c r="B14" s="6" t="s">
        <v>27</v>
      </c>
      <c r="C14" s="6" t="s">
        <v>28</v>
      </c>
      <c r="D14" s="7">
        <v>908958.26199999999</v>
      </c>
      <c r="E14" s="7">
        <v>1126943.5787599999</v>
      </c>
      <c r="F14" s="7">
        <v>878827.14411999995</v>
      </c>
      <c r="G14" s="8">
        <v>77.983242522841493</v>
      </c>
      <c r="H14" s="7">
        <v>907458.26199999999</v>
      </c>
      <c r="I14" s="7">
        <v>1125566.2927600001</v>
      </c>
      <c r="J14" s="7">
        <v>878827.14411999995</v>
      </c>
      <c r="K14" s="8">
        <v>78.078665803417806</v>
      </c>
      <c r="L14" s="7">
        <v>1500</v>
      </c>
      <c r="M14" s="7">
        <v>1377.2860000000001</v>
      </c>
      <c r="N14" s="7">
        <v>0</v>
      </c>
      <c r="O14" s="19">
        <v>0</v>
      </c>
    </row>
    <row r="15" spans="2:15" x14ac:dyDescent="0.2">
      <c r="B15" s="6" t="s">
        <v>29</v>
      </c>
      <c r="C15" s="6" t="s">
        <v>30</v>
      </c>
      <c r="D15" s="7">
        <v>1633912.91341</v>
      </c>
      <c r="E15" s="7">
        <v>1931612.1385999999</v>
      </c>
      <c r="F15" s="7">
        <v>1487451.5239299999</v>
      </c>
      <c r="G15" s="8">
        <v>77.005703899131603</v>
      </c>
      <c r="H15" s="7">
        <v>1556912.91341</v>
      </c>
      <c r="I15" s="7">
        <v>1926585.9486</v>
      </c>
      <c r="J15" s="7">
        <v>1482451.5239299999</v>
      </c>
      <c r="K15" s="8">
        <v>76.947074435337797</v>
      </c>
      <c r="L15" s="7">
        <v>77000</v>
      </c>
      <c r="M15" s="7">
        <v>5026.1899999999996</v>
      </c>
      <c r="N15" s="7">
        <v>5000</v>
      </c>
      <c r="O15" s="8">
        <v>99.478929367970593</v>
      </c>
    </row>
    <row r="16" spans="2:15" x14ac:dyDescent="0.2">
      <c r="B16" s="6" t="s">
        <v>31</v>
      </c>
      <c r="C16" s="6" t="s">
        <v>32</v>
      </c>
      <c r="D16" s="7">
        <v>3433614.7349999999</v>
      </c>
      <c r="E16" s="7">
        <v>3479327.0789299998</v>
      </c>
      <c r="F16" s="7">
        <v>2878213.7126799999</v>
      </c>
      <c r="G16" s="8">
        <v>82.723286640965597</v>
      </c>
      <c r="H16" s="7">
        <v>3327614.7349999999</v>
      </c>
      <c r="I16" s="7">
        <v>3477783.4779300001</v>
      </c>
      <c r="J16" s="7">
        <v>2876713.7126799999</v>
      </c>
      <c r="K16" s="8">
        <v>82.716872138119399</v>
      </c>
      <c r="L16" s="7">
        <v>106000</v>
      </c>
      <c r="M16" s="7">
        <v>1543.6010000000001</v>
      </c>
      <c r="N16" s="7">
        <v>1500</v>
      </c>
      <c r="O16" s="8">
        <v>97.1753710965463</v>
      </c>
    </row>
    <row r="17" spans="2:15" x14ac:dyDescent="0.2">
      <c r="B17" s="6" t="s">
        <v>33</v>
      </c>
      <c r="C17" s="6" t="s">
        <v>34</v>
      </c>
      <c r="D17" s="7">
        <v>1543221.7363700001</v>
      </c>
      <c r="E17" s="7">
        <v>1661976.24425</v>
      </c>
      <c r="F17" s="7">
        <v>1198418.4113100001</v>
      </c>
      <c r="G17" s="8">
        <v>72.108034964772301</v>
      </c>
      <c r="H17" s="7">
        <v>1539642.7363700001</v>
      </c>
      <c r="I17" s="7">
        <v>1642663.9202099999</v>
      </c>
      <c r="J17" s="7">
        <v>1179119.4716399999</v>
      </c>
      <c r="K17" s="8">
        <v>71.780932005206495</v>
      </c>
      <c r="L17" s="7">
        <v>3579</v>
      </c>
      <c r="M17" s="7">
        <v>19312.32404</v>
      </c>
      <c r="N17" s="7">
        <v>19298.93967</v>
      </c>
      <c r="O17" s="8">
        <v>99.930695187320396</v>
      </c>
    </row>
    <row r="18" spans="2:15" x14ac:dyDescent="0.2">
      <c r="B18" s="6" t="s">
        <v>35</v>
      </c>
      <c r="C18" s="6" t="s">
        <v>36</v>
      </c>
      <c r="D18" s="7">
        <v>422200.924</v>
      </c>
      <c r="E18" s="7">
        <v>561009.73124999995</v>
      </c>
      <c r="F18" s="7">
        <v>418777.76685999997</v>
      </c>
      <c r="G18" s="8">
        <v>74.647148441954997</v>
      </c>
      <c r="H18" s="7">
        <v>422200.924</v>
      </c>
      <c r="I18" s="7">
        <v>559241.73124999995</v>
      </c>
      <c r="J18" s="7">
        <v>417109.76685999997</v>
      </c>
      <c r="K18" s="8">
        <v>74.584878694172005</v>
      </c>
      <c r="L18" s="7">
        <v>0</v>
      </c>
      <c r="M18" s="7">
        <v>1768</v>
      </c>
      <c r="N18" s="7">
        <v>1668</v>
      </c>
      <c r="O18" s="8">
        <v>94.343891402714902</v>
      </c>
    </row>
    <row r="19" spans="2:15" ht="10.8" thickBot="1" x14ac:dyDescent="0.25">
      <c r="B19" s="10" t="s">
        <v>37</v>
      </c>
      <c r="C19" s="10" t="s">
        <v>38</v>
      </c>
      <c r="D19" s="11">
        <v>2274481.7949999999</v>
      </c>
      <c r="E19" s="11">
        <v>2276043.7707799999</v>
      </c>
      <c r="F19" s="11">
        <v>1767090.5033</v>
      </c>
      <c r="G19" s="12">
        <v>77.638687181064995</v>
      </c>
      <c r="H19" s="11">
        <v>2274481.7949999999</v>
      </c>
      <c r="I19" s="11">
        <v>2274043.7707799999</v>
      </c>
      <c r="J19" s="11">
        <v>1767090.5033</v>
      </c>
      <c r="K19" s="12">
        <v>77.706969672526796</v>
      </c>
      <c r="L19" s="11">
        <v>0</v>
      </c>
      <c r="M19" s="11">
        <v>2000</v>
      </c>
      <c r="N19" s="11">
        <v>0</v>
      </c>
      <c r="O19" s="20">
        <v>0</v>
      </c>
    </row>
    <row r="20" spans="2:15" ht="15" customHeight="1" thickBot="1" x14ac:dyDescent="0.25">
      <c r="B20" s="50" t="s">
        <v>39</v>
      </c>
      <c r="C20" s="50"/>
      <c r="D20" s="13">
        <f>SUM(D6:D19)</f>
        <v>20202805.392870001</v>
      </c>
      <c r="E20" s="13">
        <f t="shared" ref="E20:N20" si="0">SUM(E6:E19)</f>
        <v>22769163.453669999</v>
      </c>
      <c r="F20" s="13">
        <f t="shared" si="0"/>
        <v>17722408.215750001</v>
      </c>
      <c r="G20" s="14">
        <f>F20/E20*100</f>
        <v>77.835131061406884</v>
      </c>
      <c r="H20" s="13">
        <f t="shared" si="0"/>
        <v>19966296.392870001</v>
      </c>
      <c r="I20" s="13">
        <f t="shared" si="0"/>
        <v>22613829.959460001</v>
      </c>
      <c r="J20" s="13">
        <f t="shared" si="0"/>
        <v>17663917.186510004</v>
      </c>
      <c r="K20" s="14">
        <f>J20/I20*100</f>
        <v>78.111125882595971</v>
      </c>
      <c r="L20" s="13">
        <f t="shared" si="0"/>
        <v>236509</v>
      </c>
      <c r="M20" s="13">
        <f t="shared" si="0"/>
        <v>155333.49421</v>
      </c>
      <c r="N20" s="13">
        <f t="shared" si="0"/>
        <v>58491.029240000003</v>
      </c>
      <c r="O20" s="14">
        <f>N20/M20*100</f>
        <v>37.65513003970942</v>
      </c>
    </row>
  </sheetData>
  <mergeCells count="7">
    <mergeCell ref="B2:N2"/>
    <mergeCell ref="B3:O3"/>
    <mergeCell ref="B4:C5"/>
    <mergeCell ref="B20:C20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9"/>
  <sheetViews>
    <sheetView tabSelected="1" workbookViewId="0">
      <selection activeCell="U10" sqref="U10"/>
    </sheetView>
  </sheetViews>
  <sheetFormatPr defaultRowHeight="10.199999999999999" x14ac:dyDescent="0.2"/>
  <cols>
    <col min="1" max="1" width="2.7109375" customWidth="1"/>
    <col min="2" max="2" width="8" customWidth="1"/>
    <col min="3" max="3" width="24.42578125" customWidth="1"/>
    <col min="4" max="4" width="12.85546875" customWidth="1"/>
    <col min="5" max="6" width="13.85546875" customWidth="1"/>
    <col min="7" max="7" width="6.7109375" customWidth="1"/>
    <col min="8" max="8" width="12.85546875" customWidth="1"/>
    <col min="9" max="10" width="13.85546875" customWidth="1"/>
    <col min="11" max="11" width="6.7109375" customWidth="1"/>
    <col min="12" max="12" width="12.85546875" customWidth="1"/>
    <col min="13" max="14" width="12.7109375" customWidth="1"/>
    <col min="15" max="15" width="6.7109375" customWidth="1"/>
  </cols>
  <sheetData>
    <row r="2" spans="2:15" ht="25.5" customHeight="1" thickBo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2:15" ht="15" customHeight="1" thickBot="1" x14ac:dyDescent="0.3">
      <c r="B3" s="47" t="s">
        <v>43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</row>
    <row r="4" spans="2:15" ht="10.8" thickBot="1" x14ac:dyDescent="0.25">
      <c r="B4" s="39" t="s">
        <v>2</v>
      </c>
      <c r="C4" s="40"/>
      <c r="D4" s="43" t="s">
        <v>3</v>
      </c>
      <c r="E4" s="44"/>
      <c r="F4" s="44"/>
      <c r="G4" s="34"/>
      <c r="H4" s="43" t="s">
        <v>4</v>
      </c>
      <c r="I4" s="44"/>
      <c r="J4" s="44"/>
      <c r="K4" s="34"/>
      <c r="L4" s="43" t="s">
        <v>5</v>
      </c>
      <c r="M4" s="44"/>
      <c r="N4" s="44"/>
      <c r="O4" s="34"/>
    </row>
    <row r="5" spans="2:15" ht="45" customHeight="1" thickBot="1" x14ac:dyDescent="0.25">
      <c r="B5" s="41"/>
      <c r="C5" s="42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12</v>
      </c>
      <c r="C6" s="3" t="s">
        <v>13</v>
      </c>
      <c r="D6" s="4">
        <v>4500</v>
      </c>
      <c r="E6" s="4">
        <v>5387</v>
      </c>
      <c r="F6" s="4">
        <v>5098.7143800000003</v>
      </c>
      <c r="G6" s="5">
        <v>94.648494152589606</v>
      </c>
      <c r="H6" s="4">
        <v>4500</v>
      </c>
      <c r="I6" s="4">
        <v>5387</v>
      </c>
      <c r="J6" s="4">
        <v>5098.7143800000003</v>
      </c>
      <c r="K6" s="5">
        <v>94.648494152589606</v>
      </c>
      <c r="L6" s="4"/>
      <c r="M6" s="4"/>
      <c r="N6" s="4"/>
      <c r="O6" s="4"/>
    </row>
    <row r="7" spans="2:15" x14ac:dyDescent="0.2">
      <c r="B7" s="6" t="s">
        <v>14</v>
      </c>
      <c r="C7" s="6" t="s">
        <v>15</v>
      </c>
      <c r="D7" s="7">
        <v>7430</v>
      </c>
      <c r="E7" s="7">
        <v>7637.3579300000001</v>
      </c>
      <c r="F7" s="7">
        <v>7589.3431300000002</v>
      </c>
      <c r="G7" s="8">
        <v>99.371316619699101</v>
      </c>
      <c r="H7" s="7">
        <v>7430</v>
      </c>
      <c r="I7" s="7">
        <v>7637.3579300000001</v>
      </c>
      <c r="J7" s="7">
        <v>7589.3431300000002</v>
      </c>
      <c r="K7" s="8">
        <v>99.371316619699101</v>
      </c>
      <c r="L7" s="7"/>
      <c r="M7" s="7"/>
      <c r="N7" s="7"/>
      <c r="O7" s="7"/>
    </row>
    <row r="8" spans="2:15" x14ac:dyDescent="0.2">
      <c r="B8" s="6" t="s">
        <v>16</v>
      </c>
      <c r="C8" s="6" t="s">
        <v>17</v>
      </c>
      <c r="D8" s="7">
        <v>5900</v>
      </c>
      <c r="E8" s="7">
        <v>6068.1746300000004</v>
      </c>
      <c r="F8" s="7">
        <v>5371.7777800000003</v>
      </c>
      <c r="G8" s="8">
        <v>88.523783634091004</v>
      </c>
      <c r="H8" s="7">
        <v>5900</v>
      </c>
      <c r="I8" s="7">
        <v>6068.1746300000004</v>
      </c>
      <c r="J8" s="7">
        <v>5371.7777800000003</v>
      </c>
      <c r="K8" s="8">
        <v>88.523783634091004</v>
      </c>
      <c r="L8" s="7"/>
      <c r="M8" s="7"/>
      <c r="N8" s="7"/>
      <c r="O8" s="7"/>
    </row>
    <row r="9" spans="2:15" x14ac:dyDescent="0.2">
      <c r="B9" s="6" t="s">
        <v>18</v>
      </c>
      <c r="C9" s="6" t="s">
        <v>19</v>
      </c>
      <c r="D9" s="7">
        <v>1150</v>
      </c>
      <c r="E9" s="7">
        <v>0</v>
      </c>
      <c r="F9" s="7">
        <v>0</v>
      </c>
      <c r="G9" s="9"/>
      <c r="H9" s="7">
        <v>1150</v>
      </c>
      <c r="I9" s="7">
        <v>0</v>
      </c>
      <c r="J9" s="7">
        <v>0</v>
      </c>
      <c r="K9" s="9"/>
      <c r="L9" s="7"/>
      <c r="M9" s="7"/>
      <c r="N9" s="7"/>
      <c r="O9" s="7"/>
    </row>
    <row r="10" spans="2:15" x14ac:dyDescent="0.2">
      <c r="B10" s="6" t="s">
        <v>20</v>
      </c>
      <c r="C10" s="6" t="s">
        <v>21</v>
      </c>
      <c r="D10" s="7">
        <v>500</v>
      </c>
      <c r="E10" s="7">
        <v>2238.9499999999998</v>
      </c>
      <c r="F10" s="7">
        <v>2050.8949200000002</v>
      </c>
      <c r="G10" s="8">
        <v>91.6007467786239</v>
      </c>
      <c r="H10" s="7">
        <v>500</v>
      </c>
      <c r="I10" s="7">
        <v>2238.9499999999998</v>
      </c>
      <c r="J10" s="7">
        <v>2050.8949200000002</v>
      </c>
      <c r="K10" s="8">
        <v>91.6007467786239</v>
      </c>
      <c r="L10" s="7"/>
      <c r="M10" s="7"/>
      <c r="N10" s="7"/>
      <c r="O10" s="7"/>
    </row>
    <row r="11" spans="2:15" x14ac:dyDescent="0.2">
      <c r="B11" s="6" t="s">
        <v>23</v>
      </c>
      <c r="C11" s="6" t="s">
        <v>24</v>
      </c>
      <c r="D11" s="7">
        <v>0</v>
      </c>
      <c r="E11" s="7">
        <v>180</v>
      </c>
      <c r="F11" s="7">
        <v>174.62235999999999</v>
      </c>
      <c r="G11" s="8">
        <v>97.012422222222199</v>
      </c>
      <c r="H11" s="7">
        <v>0</v>
      </c>
      <c r="I11" s="7">
        <v>180</v>
      </c>
      <c r="J11" s="7">
        <v>174.62235999999999</v>
      </c>
      <c r="K11" s="8">
        <v>97.012422222222199</v>
      </c>
      <c r="L11" s="7"/>
      <c r="M11" s="7"/>
      <c r="N11" s="7"/>
      <c r="O11" s="7"/>
    </row>
    <row r="12" spans="2:15" x14ac:dyDescent="0.2">
      <c r="B12" s="6" t="s">
        <v>25</v>
      </c>
      <c r="C12" s="6" t="s">
        <v>26</v>
      </c>
      <c r="D12" s="7">
        <v>3391.85</v>
      </c>
      <c r="E12" s="7">
        <v>1610.65</v>
      </c>
      <c r="F12" s="7">
        <v>547.83007999999995</v>
      </c>
      <c r="G12" s="8">
        <v>34.012981094589101</v>
      </c>
      <c r="H12" s="7">
        <v>3391.85</v>
      </c>
      <c r="I12" s="7">
        <v>1610.65</v>
      </c>
      <c r="J12" s="7">
        <v>547.83007999999995</v>
      </c>
      <c r="K12" s="8">
        <v>34.012981094589101</v>
      </c>
      <c r="L12" s="7"/>
      <c r="M12" s="7"/>
      <c r="N12" s="7"/>
      <c r="O12" s="7"/>
    </row>
    <row r="13" spans="2:15" x14ac:dyDescent="0.2">
      <c r="B13" s="6" t="s">
        <v>27</v>
      </c>
      <c r="C13" s="6" t="s">
        <v>28</v>
      </c>
      <c r="D13" s="7">
        <v>1005</v>
      </c>
      <c r="E13" s="7">
        <v>141</v>
      </c>
      <c r="F13" s="7">
        <v>135.6</v>
      </c>
      <c r="G13" s="8">
        <v>96.170212765957402</v>
      </c>
      <c r="H13" s="7">
        <v>1005</v>
      </c>
      <c r="I13" s="7">
        <v>141</v>
      </c>
      <c r="J13" s="7">
        <v>135.6</v>
      </c>
      <c r="K13" s="8">
        <v>96.170212765957402</v>
      </c>
      <c r="L13" s="7"/>
      <c r="M13" s="7"/>
      <c r="N13" s="7"/>
      <c r="O13" s="7"/>
    </row>
    <row r="14" spans="2:15" x14ac:dyDescent="0.2">
      <c r="B14" s="6" t="s">
        <v>29</v>
      </c>
      <c r="C14" s="6" t="s">
        <v>30</v>
      </c>
      <c r="D14" s="7">
        <v>960</v>
      </c>
      <c r="E14" s="7">
        <v>2429.3571099999999</v>
      </c>
      <c r="F14" s="7">
        <v>2073.0593600000002</v>
      </c>
      <c r="G14" s="8">
        <v>85.333660970082704</v>
      </c>
      <c r="H14" s="7">
        <v>960</v>
      </c>
      <c r="I14" s="7">
        <v>2429.3571099999999</v>
      </c>
      <c r="J14" s="7">
        <v>2073.0593600000002</v>
      </c>
      <c r="K14" s="8">
        <v>85.333660970082704</v>
      </c>
      <c r="L14" s="7"/>
      <c r="M14" s="7"/>
      <c r="N14" s="7"/>
      <c r="O14" s="7"/>
    </row>
    <row r="15" spans="2:15" x14ac:dyDescent="0.2">
      <c r="B15" s="6" t="s">
        <v>31</v>
      </c>
      <c r="C15" s="6" t="s">
        <v>32</v>
      </c>
      <c r="D15" s="7">
        <v>5180</v>
      </c>
      <c r="E15" s="7">
        <v>5346.7</v>
      </c>
      <c r="F15" s="7">
        <v>1894.86133</v>
      </c>
      <c r="G15" s="8">
        <v>35.439828866403602</v>
      </c>
      <c r="H15" s="7">
        <v>5180</v>
      </c>
      <c r="I15" s="7">
        <v>5346.7</v>
      </c>
      <c r="J15" s="7">
        <v>1894.86133</v>
      </c>
      <c r="K15" s="8">
        <v>35.439828866403602</v>
      </c>
      <c r="L15" s="7"/>
      <c r="M15" s="7"/>
      <c r="N15" s="7"/>
      <c r="O15" s="7"/>
    </row>
    <row r="16" spans="2:15" x14ac:dyDescent="0.2">
      <c r="B16" s="6" t="s">
        <v>33</v>
      </c>
      <c r="C16" s="6" t="s">
        <v>34</v>
      </c>
      <c r="D16" s="7">
        <v>2570</v>
      </c>
      <c r="E16" s="7">
        <v>6384.6276200000002</v>
      </c>
      <c r="F16" s="7">
        <v>5488.5501400000003</v>
      </c>
      <c r="G16" s="8">
        <v>85.965078414393105</v>
      </c>
      <c r="H16" s="7">
        <v>2570</v>
      </c>
      <c r="I16" s="7">
        <v>6384.6276200000002</v>
      </c>
      <c r="J16" s="7">
        <v>5488.5501400000003</v>
      </c>
      <c r="K16" s="8">
        <v>85.965078414393105</v>
      </c>
      <c r="L16" s="7"/>
      <c r="M16" s="7"/>
      <c r="N16" s="7"/>
      <c r="O16" s="7"/>
    </row>
    <row r="17" spans="2:15" x14ac:dyDescent="0.2">
      <c r="B17" s="6" t="s">
        <v>35</v>
      </c>
      <c r="C17" s="6" t="s">
        <v>36</v>
      </c>
      <c r="D17" s="7">
        <v>1500</v>
      </c>
      <c r="E17" s="7">
        <v>1848</v>
      </c>
      <c r="F17" s="7">
        <v>1047.3079499999999</v>
      </c>
      <c r="G17" s="8">
        <v>56.672508116883101</v>
      </c>
      <c r="H17" s="7">
        <v>1500</v>
      </c>
      <c r="I17" s="7">
        <v>1848</v>
      </c>
      <c r="J17" s="7">
        <v>1047.3079499999999</v>
      </c>
      <c r="K17" s="8">
        <v>56.672508116883101</v>
      </c>
      <c r="L17" s="7"/>
      <c r="M17" s="7"/>
      <c r="N17" s="7"/>
      <c r="O17" s="7"/>
    </row>
    <row r="18" spans="2:15" ht="10.8" thickBot="1" x14ac:dyDescent="0.25">
      <c r="B18" s="15" t="s">
        <v>37</v>
      </c>
      <c r="C18" s="15" t="s">
        <v>38</v>
      </c>
      <c r="D18" s="16">
        <v>100</v>
      </c>
      <c r="E18" s="16">
        <v>501.25</v>
      </c>
      <c r="F18" s="16">
        <v>269.05128999999999</v>
      </c>
      <c r="G18" s="17">
        <v>53.676067830423897</v>
      </c>
      <c r="H18" s="16">
        <v>100</v>
      </c>
      <c r="I18" s="16">
        <v>501.25</v>
      </c>
      <c r="J18" s="16">
        <v>269.05128999999999</v>
      </c>
      <c r="K18" s="17">
        <v>53.676067830423897</v>
      </c>
      <c r="L18" s="16"/>
      <c r="M18" s="16"/>
      <c r="N18" s="16"/>
      <c r="O18" s="16"/>
    </row>
    <row r="19" spans="2:15" ht="15" customHeight="1" thickBot="1" x14ac:dyDescent="0.25">
      <c r="B19" s="50" t="s">
        <v>39</v>
      </c>
      <c r="C19" s="50"/>
      <c r="D19" s="13">
        <f>SUM(D6:D18)</f>
        <v>34186.85</v>
      </c>
      <c r="E19" s="13">
        <f t="shared" ref="E19:N19" si="0">SUM(E6:E18)</f>
        <v>39773.067290000006</v>
      </c>
      <c r="F19" s="13">
        <f t="shared" si="0"/>
        <v>31741.612719999997</v>
      </c>
      <c r="G19" s="14">
        <f>F19/E19*100</f>
        <v>79.806801141486687</v>
      </c>
      <c r="H19" s="13">
        <f t="shared" si="0"/>
        <v>34186.85</v>
      </c>
      <c r="I19" s="13">
        <f t="shared" si="0"/>
        <v>39773.067290000006</v>
      </c>
      <c r="J19" s="13">
        <f t="shared" si="0"/>
        <v>31741.612719999997</v>
      </c>
      <c r="K19" s="14">
        <f>J19/I19*100</f>
        <v>79.806801141486687</v>
      </c>
      <c r="L19" s="13">
        <f t="shared" si="0"/>
        <v>0</v>
      </c>
      <c r="M19" s="13">
        <f t="shared" si="0"/>
        <v>0</v>
      </c>
      <c r="N19" s="13">
        <f t="shared" si="0"/>
        <v>0</v>
      </c>
      <c r="O19" s="13"/>
    </row>
  </sheetData>
  <mergeCells count="7">
    <mergeCell ref="B2:N2"/>
    <mergeCell ref="B3:O3"/>
    <mergeCell ref="B4:C5"/>
    <mergeCell ref="B19:C19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2"/>
  <sheetViews>
    <sheetView tabSelected="1" workbookViewId="0">
      <selection activeCell="U10" sqref="U10"/>
    </sheetView>
  </sheetViews>
  <sheetFormatPr defaultRowHeight="10.199999999999999" x14ac:dyDescent="0.2"/>
  <cols>
    <col min="1" max="1" width="2.7109375" customWidth="1"/>
    <col min="2" max="2" width="8" customWidth="1"/>
    <col min="3" max="3" width="24.42578125" customWidth="1"/>
    <col min="4" max="4" width="12.85546875" customWidth="1"/>
    <col min="5" max="6" width="13.85546875" customWidth="1"/>
    <col min="7" max="7" width="6.7109375" customWidth="1"/>
    <col min="8" max="8" width="12.85546875" customWidth="1"/>
    <col min="9" max="10" width="13.85546875" customWidth="1"/>
    <col min="11" max="11" width="6.7109375" customWidth="1"/>
    <col min="12" max="12" width="12.85546875" customWidth="1"/>
    <col min="13" max="14" width="12.7109375" customWidth="1"/>
    <col min="15" max="15" width="6.7109375" customWidth="1"/>
  </cols>
  <sheetData>
    <row r="2" spans="2:15" ht="25.5" customHeight="1" thickBo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2:15" ht="15" customHeight="1" thickBot="1" x14ac:dyDescent="0.3">
      <c r="B3" s="47" t="s">
        <v>44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</row>
    <row r="4" spans="2:15" ht="10.8" thickBot="1" x14ac:dyDescent="0.25">
      <c r="B4" s="39" t="s">
        <v>2</v>
      </c>
      <c r="C4" s="40"/>
      <c r="D4" s="43" t="s">
        <v>3</v>
      </c>
      <c r="E4" s="44"/>
      <c r="F4" s="44"/>
      <c r="G4" s="34"/>
      <c r="H4" s="43" t="s">
        <v>4</v>
      </c>
      <c r="I4" s="44"/>
      <c r="J4" s="44"/>
      <c r="K4" s="34"/>
      <c r="L4" s="43" t="s">
        <v>5</v>
      </c>
      <c r="M4" s="44"/>
      <c r="N4" s="44"/>
      <c r="O4" s="34"/>
    </row>
    <row r="5" spans="2:15" ht="45" customHeight="1" thickBot="1" x14ac:dyDescent="0.25">
      <c r="B5" s="41"/>
      <c r="C5" s="42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0</v>
      </c>
      <c r="E6" s="4">
        <v>21801</v>
      </c>
      <c r="F6" s="4">
        <v>20738.673989999999</v>
      </c>
      <c r="G6" s="5">
        <v>95.127168432640701</v>
      </c>
      <c r="H6" s="4">
        <v>0</v>
      </c>
      <c r="I6" s="4">
        <v>21801</v>
      </c>
      <c r="J6" s="4">
        <v>20738.673989999999</v>
      </c>
      <c r="K6" s="5">
        <v>95.127168432640701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150</v>
      </c>
      <c r="E7" s="7">
        <v>759.3</v>
      </c>
      <c r="F7" s="7">
        <v>677.64210000000003</v>
      </c>
      <c r="G7" s="8">
        <v>89.245634136704894</v>
      </c>
      <c r="H7" s="7">
        <v>150</v>
      </c>
      <c r="I7" s="7">
        <v>136.5</v>
      </c>
      <c r="J7" s="7">
        <v>54.842100000000002</v>
      </c>
      <c r="K7" s="8">
        <v>40.177362637362599</v>
      </c>
      <c r="L7" s="7">
        <v>0</v>
      </c>
      <c r="M7" s="7">
        <v>622.79999999999995</v>
      </c>
      <c r="N7" s="7">
        <v>622.79999999999995</v>
      </c>
      <c r="O7" s="8">
        <v>100</v>
      </c>
    </row>
    <row r="8" spans="2:15" x14ac:dyDescent="0.2">
      <c r="B8" s="6" t="s">
        <v>20</v>
      </c>
      <c r="C8" s="6" t="s">
        <v>21</v>
      </c>
      <c r="D8" s="7">
        <v>0</v>
      </c>
      <c r="E8" s="7">
        <v>355</v>
      </c>
      <c r="F8" s="7">
        <v>355</v>
      </c>
      <c r="G8" s="8">
        <v>100</v>
      </c>
      <c r="H8" s="7">
        <v>0</v>
      </c>
      <c r="I8" s="7">
        <v>355</v>
      </c>
      <c r="J8" s="7">
        <v>355</v>
      </c>
      <c r="K8" s="8">
        <v>100</v>
      </c>
      <c r="L8" s="7"/>
      <c r="M8" s="7"/>
      <c r="N8" s="7"/>
      <c r="O8" s="7"/>
    </row>
    <row r="9" spans="2:15" x14ac:dyDescent="0.2">
      <c r="B9" s="6" t="s">
        <v>27</v>
      </c>
      <c r="C9" s="6" t="s">
        <v>28</v>
      </c>
      <c r="D9" s="7">
        <v>7000</v>
      </c>
      <c r="E9" s="7">
        <v>3592.8789999999999</v>
      </c>
      <c r="F9" s="7">
        <v>1005.75471</v>
      </c>
      <c r="G9" s="8">
        <v>27.993002547539199</v>
      </c>
      <c r="H9" s="7"/>
      <c r="I9" s="7"/>
      <c r="J9" s="7"/>
      <c r="K9" s="7"/>
      <c r="L9" s="7">
        <v>7000</v>
      </c>
      <c r="M9" s="7">
        <v>3592.8789999999999</v>
      </c>
      <c r="N9" s="7">
        <v>1005.75471</v>
      </c>
      <c r="O9" s="8">
        <v>27.993002547539199</v>
      </c>
    </row>
    <row r="10" spans="2:15" x14ac:dyDescent="0.2">
      <c r="B10" s="6" t="s">
        <v>29</v>
      </c>
      <c r="C10" s="6" t="s">
        <v>30</v>
      </c>
      <c r="D10" s="7">
        <v>10000</v>
      </c>
      <c r="E10" s="7">
        <v>35227.826000000001</v>
      </c>
      <c r="F10" s="7">
        <v>10967.51</v>
      </c>
      <c r="G10" s="8">
        <v>31.133087803942299</v>
      </c>
      <c r="H10" s="7"/>
      <c r="I10" s="7"/>
      <c r="J10" s="7"/>
      <c r="K10" s="7"/>
      <c r="L10" s="7">
        <v>10000</v>
      </c>
      <c r="M10" s="7">
        <v>35227.826000000001</v>
      </c>
      <c r="N10" s="7">
        <v>10967.51</v>
      </c>
      <c r="O10" s="8">
        <v>31.133087803942299</v>
      </c>
    </row>
    <row r="11" spans="2:15" ht="10.8" thickBot="1" x14ac:dyDescent="0.25">
      <c r="B11" s="15" t="s">
        <v>37</v>
      </c>
      <c r="C11" s="15" t="s">
        <v>38</v>
      </c>
      <c r="D11" s="16">
        <v>100</v>
      </c>
      <c r="E11" s="16">
        <v>0</v>
      </c>
      <c r="F11" s="16">
        <v>0</v>
      </c>
      <c r="G11" s="21"/>
      <c r="H11" s="16">
        <v>100</v>
      </c>
      <c r="I11" s="16">
        <v>0</v>
      </c>
      <c r="J11" s="16">
        <v>0</v>
      </c>
      <c r="K11" s="21"/>
      <c r="L11" s="16"/>
      <c r="M11" s="16"/>
      <c r="N11" s="16"/>
      <c r="O11" s="16"/>
    </row>
    <row r="12" spans="2:15" ht="15" customHeight="1" thickBot="1" x14ac:dyDescent="0.25">
      <c r="B12" s="50" t="s">
        <v>39</v>
      </c>
      <c r="C12" s="50"/>
      <c r="D12" s="13">
        <f>SUM(D6:D11)</f>
        <v>17250</v>
      </c>
      <c r="E12" s="13">
        <f t="shared" ref="E12:N12" si="0">SUM(E6:E11)</f>
        <v>61736.005000000005</v>
      </c>
      <c r="F12" s="13">
        <f t="shared" si="0"/>
        <v>33744.580800000003</v>
      </c>
      <c r="G12" s="14">
        <f>F12/E12*100</f>
        <v>54.659482420347736</v>
      </c>
      <c r="H12" s="13">
        <f t="shared" si="0"/>
        <v>250</v>
      </c>
      <c r="I12" s="13">
        <f t="shared" si="0"/>
        <v>22292.5</v>
      </c>
      <c r="J12" s="13">
        <f t="shared" si="0"/>
        <v>21148.516090000001</v>
      </c>
      <c r="K12" s="14">
        <f>J12/I12*100</f>
        <v>94.868301401816751</v>
      </c>
      <c r="L12" s="13">
        <f t="shared" si="0"/>
        <v>17000</v>
      </c>
      <c r="M12" s="13">
        <f t="shared" si="0"/>
        <v>39443.505000000005</v>
      </c>
      <c r="N12" s="13">
        <f t="shared" si="0"/>
        <v>12596.064710000001</v>
      </c>
      <c r="O12" s="14">
        <f>N12/M12*100</f>
        <v>31.934445759827884</v>
      </c>
    </row>
  </sheetData>
  <mergeCells count="7">
    <mergeCell ref="B2:N2"/>
    <mergeCell ref="B3:O3"/>
    <mergeCell ref="B4:C5"/>
    <mergeCell ref="B12:C12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tabSelected="1" workbookViewId="0">
      <selection activeCell="U10" sqref="U10"/>
    </sheetView>
  </sheetViews>
  <sheetFormatPr defaultRowHeight="10.199999999999999" x14ac:dyDescent="0.2"/>
  <cols>
    <col min="1" max="1" width="2.7109375" customWidth="1"/>
    <col min="2" max="2" width="8" customWidth="1"/>
    <col min="3" max="3" width="24.42578125" customWidth="1"/>
    <col min="4" max="4" width="12.85546875" customWidth="1"/>
    <col min="5" max="6" width="13.85546875" customWidth="1"/>
    <col min="7" max="7" width="6.7109375" customWidth="1"/>
    <col min="8" max="8" width="12.85546875" customWidth="1"/>
    <col min="9" max="10" width="13.85546875" customWidth="1"/>
    <col min="11" max="11" width="6.7109375" customWidth="1"/>
    <col min="12" max="12" width="12.85546875" customWidth="1"/>
    <col min="13" max="14" width="12.7109375" customWidth="1"/>
    <col min="15" max="15" width="6.7109375" customWidth="1"/>
  </cols>
  <sheetData>
    <row r="2" spans="2:15" ht="25.5" customHeight="1" thickBo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2:15" ht="15" customHeight="1" thickBot="1" x14ac:dyDescent="0.3">
      <c r="B3" s="47" t="s">
        <v>45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</row>
    <row r="4" spans="2:15" ht="10.8" thickBot="1" x14ac:dyDescent="0.25">
      <c r="B4" s="39" t="s">
        <v>2</v>
      </c>
      <c r="C4" s="40"/>
      <c r="D4" s="43" t="s">
        <v>3</v>
      </c>
      <c r="E4" s="44"/>
      <c r="F4" s="44"/>
      <c r="G4" s="34"/>
      <c r="H4" s="43" t="s">
        <v>4</v>
      </c>
      <c r="I4" s="44"/>
      <c r="J4" s="44"/>
      <c r="K4" s="34"/>
      <c r="L4" s="43" t="s">
        <v>5</v>
      </c>
      <c r="M4" s="44"/>
      <c r="N4" s="44"/>
      <c r="O4" s="34"/>
    </row>
    <row r="5" spans="2:15" ht="45" customHeight="1" thickBot="1" x14ac:dyDescent="0.25">
      <c r="B5" s="41"/>
      <c r="C5" s="42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1920534.2</v>
      </c>
      <c r="E6" s="4">
        <v>3974300.3</v>
      </c>
      <c r="F6" s="4">
        <v>2356904.09712</v>
      </c>
      <c r="G6" s="5">
        <v>59.303623762904898</v>
      </c>
      <c r="H6" s="4">
        <v>1920534.2</v>
      </c>
      <c r="I6" s="4">
        <v>3974300.3</v>
      </c>
      <c r="J6" s="4">
        <v>2356904.09712</v>
      </c>
      <c r="K6" s="5">
        <v>59.303623762904898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2852086.2218200001</v>
      </c>
      <c r="E7" s="7">
        <v>4307299.8235999998</v>
      </c>
      <c r="F7" s="7">
        <v>3624676.5832500001</v>
      </c>
      <c r="G7" s="8">
        <v>84.151945109326704</v>
      </c>
      <c r="H7" s="7">
        <v>2852086.2218200001</v>
      </c>
      <c r="I7" s="7">
        <v>3858224.2097100001</v>
      </c>
      <c r="J7" s="7">
        <v>3203478.8943699999</v>
      </c>
      <c r="K7" s="8">
        <v>83.029879038854205</v>
      </c>
      <c r="L7" s="7">
        <v>0</v>
      </c>
      <c r="M7" s="7">
        <v>449075.61388999998</v>
      </c>
      <c r="N7" s="7">
        <v>421197.68887999997</v>
      </c>
      <c r="O7" s="8">
        <v>93.792153448610804</v>
      </c>
    </row>
    <row r="8" spans="2:15" x14ac:dyDescent="0.2">
      <c r="B8" s="6" t="s">
        <v>14</v>
      </c>
      <c r="C8" s="6" t="s">
        <v>15</v>
      </c>
      <c r="D8" s="7">
        <v>885297.50540000002</v>
      </c>
      <c r="E8" s="7">
        <v>1418764.1228</v>
      </c>
      <c r="F8" s="7">
        <v>1221244.2772900001</v>
      </c>
      <c r="G8" s="8">
        <v>86.078034936478005</v>
      </c>
      <c r="H8" s="7">
        <v>618648.28240000003</v>
      </c>
      <c r="I8" s="7">
        <v>1032525.0935</v>
      </c>
      <c r="J8" s="7">
        <v>868050.06299999997</v>
      </c>
      <c r="K8" s="8">
        <v>84.0706021059042</v>
      </c>
      <c r="L8" s="7">
        <v>266649.223</v>
      </c>
      <c r="M8" s="7">
        <v>386239.02929999999</v>
      </c>
      <c r="N8" s="7">
        <v>353194.21428999997</v>
      </c>
      <c r="O8" s="8">
        <v>91.444465084254006</v>
      </c>
    </row>
    <row r="9" spans="2:15" x14ac:dyDescent="0.2">
      <c r="B9" s="6" t="s">
        <v>16</v>
      </c>
      <c r="C9" s="6" t="s">
        <v>17</v>
      </c>
      <c r="D9" s="7">
        <v>597997.29700000002</v>
      </c>
      <c r="E9" s="7">
        <v>925381.19773999997</v>
      </c>
      <c r="F9" s="7">
        <v>764186.62468999997</v>
      </c>
      <c r="G9" s="8">
        <v>82.580738246716606</v>
      </c>
      <c r="H9" s="7">
        <v>353260.29700000002</v>
      </c>
      <c r="I9" s="7">
        <v>562970.39260000002</v>
      </c>
      <c r="J9" s="7">
        <v>430161.21535000001</v>
      </c>
      <c r="K9" s="8">
        <v>76.409207483072194</v>
      </c>
      <c r="L9" s="7">
        <v>244737</v>
      </c>
      <c r="M9" s="7">
        <v>362410.80514000001</v>
      </c>
      <c r="N9" s="7">
        <v>334025.40934000001</v>
      </c>
      <c r="O9" s="8">
        <v>92.167618791323093</v>
      </c>
    </row>
    <row r="10" spans="2:15" x14ac:dyDescent="0.2">
      <c r="B10" s="6" t="s">
        <v>18</v>
      </c>
      <c r="C10" s="6" t="s">
        <v>19</v>
      </c>
      <c r="D10" s="7">
        <v>284037.39899999998</v>
      </c>
      <c r="E10" s="7">
        <v>426223.77600000001</v>
      </c>
      <c r="F10" s="7">
        <v>263650.61596000002</v>
      </c>
      <c r="G10" s="8">
        <v>61.857322562878302</v>
      </c>
      <c r="H10" s="7">
        <v>188531.288</v>
      </c>
      <c r="I10" s="7">
        <v>287368.12705000001</v>
      </c>
      <c r="J10" s="7">
        <v>177415.04225</v>
      </c>
      <c r="K10" s="8">
        <v>61.7378983783859</v>
      </c>
      <c r="L10" s="7">
        <v>95506.111000000004</v>
      </c>
      <c r="M10" s="7">
        <v>138855.64895</v>
      </c>
      <c r="N10" s="7">
        <v>86235.573709999997</v>
      </c>
      <c r="O10" s="8">
        <v>62.104476383998097</v>
      </c>
    </row>
    <row r="11" spans="2:15" x14ac:dyDescent="0.2">
      <c r="B11" s="6" t="s">
        <v>20</v>
      </c>
      <c r="C11" s="6" t="s">
        <v>21</v>
      </c>
      <c r="D11" s="7">
        <v>1125089.402</v>
      </c>
      <c r="E11" s="7">
        <v>1511286.4389599999</v>
      </c>
      <c r="F11" s="7">
        <v>1250425.47603</v>
      </c>
      <c r="G11" s="8">
        <v>82.739144863265395</v>
      </c>
      <c r="H11" s="7">
        <v>570092.402</v>
      </c>
      <c r="I11" s="7">
        <v>732373.99395999999</v>
      </c>
      <c r="J11" s="7">
        <v>591825.86129999999</v>
      </c>
      <c r="K11" s="8">
        <v>80.809240385496807</v>
      </c>
      <c r="L11" s="7">
        <v>554997</v>
      </c>
      <c r="M11" s="7">
        <v>778912.44499999995</v>
      </c>
      <c r="N11" s="7">
        <v>658599.61473000003</v>
      </c>
      <c r="O11" s="8">
        <v>84.553741432389103</v>
      </c>
    </row>
    <row r="12" spans="2:15" x14ac:dyDescent="0.2">
      <c r="B12" s="6" t="s">
        <v>23</v>
      </c>
      <c r="C12" s="6" t="s">
        <v>24</v>
      </c>
      <c r="D12" s="7">
        <v>774011.44900000002</v>
      </c>
      <c r="E12" s="7">
        <v>1182037.3061899999</v>
      </c>
      <c r="F12" s="7">
        <v>778096.84410999995</v>
      </c>
      <c r="G12" s="8">
        <v>65.826758600200193</v>
      </c>
      <c r="H12" s="7">
        <v>734251.44900000002</v>
      </c>
      <c r="I12" s="7">
        <v>908935.71539000003</v>
      </c>
      <c r="J12" s="7">
        <v>702626.36037000001</v>
      </c>
      <c r="K12" s="8">
        <v>77.302096118923203</v>
      </c>
      <c r="L12" s="7">
        <v>39760</v>
      </c>
      <c r="M12" s="7">
        <v>273101.59080000001</v>
      </c>
      <c r="N12" s="7">
        <v>75470.483739999996</v>
      </c>
      <c r="O12" s="8">
        <v>27.634582251580198</v>
      </c>
    </row>
    <row r="13" spans="2:15" x14ac:dyDescent="0.2">
      <c r="B13" s="6" t="s">
        <v>25</v>
      </c>
      <c r="C13" s="6" t="s">
        <v>26</v>
      </c>
      <c r="D13" s="7">
        <v>561696.36899999995</v>
      </c>
      <c r="E13" s="7">
        <v>1223524.15298</v>
      </c>
      <c r="F13" s="7">
        <v>890562.28472</v>
      </c>
      <c r="G13" s="8">
        <v>72.786653418402693</v>
      </c>
      <c r="H13" s="7">
        <v>485256.36900000001</v>
      </c>
      <c r="I13" s="7">
        <v>805239.93451000005</v>
      </c>
      <c r="J13" s="7">
        <v>558831.27133999998</v>
      </c>
      <c r="K13" s="8">
        <v>69.399348863647305</v>
      </c>
      <c r="L13" s="7">
        <v>76440</v>
      </c>
      <c r="M13" s="7">
        <v>418284.21847000002</v>
      </c>
      <c r="N13" s="7">
        <v>331731.01338000002</v>
      </c>
      <c r="O13" s="8">
        <v>79.307561397703594</v>
      </c>
    </row>
    <row r="14" spans="2:15" x14ac:dyDescent="0.2">
      <c r="B14" s="6" t="s">
        <v>27</v>
      </c>
      <c r="C14" s="6" t="s">
        <v>28</v>
      </c>
      <c r="D14" s="7">
        <v>1090618.6040000001</v>
      </c>
      <c r="E14" s="7">
        <v>1726443.9765399999</v>
      </c>
      <c r="F14" s="7">
        <v>1448037.4397799999</v>
      </c>
      <c r="G14" s="8">
        <v>83.873989510047096</v>
      </c>
      <c r="H14" s="7">
        <v>848746.11</v>
      </c>
      <c r="I14" s="7">
        <v>1158708.1177600001</v>
      </c>
      <c r="J14" s="7">
        <v>1010308.13948</v>
      </c>
      <c r="K14" s="8">
        <v>87.192634969461906</v>
      </c>
      <c r="L14" s="7">
        <v>241872.49400000001</v>
      </c>
      <c r="M14" s="7">
        <v>567735.85878000001</v>
      </c>
      <c r="N14" s="7">
        <v>437729.3003</v>
      </c>
      <c r="O14" s="8">
        <v>77.100872444560906</v>
      </c>
    </row>
    <row r="15" spans="2:15" x14ac:dyDescent="0.2">
      <c r="B15" s="6" t="s">
        <v>29</v>
      </c>
      <c r="C15" s="6" t="s">
        <v>30</v>
      </c>
      <c r="D15" s="7">
        <v>752939.41980000003</v>
      </c>
      <c r="E15" s="7">
        <v>1135007.2457099999</v>
      </c>
      <c r="F15" s="7">
        <v>885014.86698000005</v>
      </c>
      <c r="G15" s="8">
        <v>77.974380368504299</v>
      </c>
      <c r="H15" s="7">
        <v>479796.7598</v>
      </c>
      <c r="I15" s="7">
        <v>860930.79689</v>
      </c>
      <c r="J15" s="7">
        <v>748365.91099999996</v>
      </c>
      <c r="K15" s="8">
        <v>86.925210911652101</v>
      </c>
      <c r="L15" s="7">
        <v>273142.65999999997</v>
      </c>
      <c r="M15" s="7">
        <v>274076.44881999999</v>
      </c>
      <c r="N15" s="7">
        <v>136648.95598</v>
      </c>
      <c r="O15" s="8">
        <v>49.857970857519497</v>
      </c>
    </row>
    <row r="16" spans="2:15" x14ac:dyDescent="0.2">
      <c r="B16" s="6" t="s">
        <v>31</v>
      </c>
      <c r="C16" s="6" t="s">
        <v>32</v>
      </c>
      <c r="D16" s="7">
        <v>2078571.08</v>
      </c>
      <c r="E16" s="7">
        <v>3064611.8113600002</v>
      </c>
      <c r="F16" s="7">
        <v>2457697.7755100001</v>
      </c>
      <c r="G16" s="8">
        <v>80.196055056621802</v>
      </c>
      <c r="H16" s="7">
        <v>1825892.08</v>
      </c>
      <c r="I16" s="7">
        <v>2567279.58336</v>
      </c>
      <c r="J16" s="7">
        <v>2038294.43878</v>
      </c>
      <c r="K16" s="8">
        <v>79.395109593491398</v>
      </c>
      <c r="L16" s="7">
        <v>252679</v>
      </c>
      <c r="M16" s="7">
        <v>497332.228</v>
      </c>
      <c r="N16" s="7">
        <v>419403.33672999998</v>
      </c>
      <c r="O16" s="8">
        <v>84.330617063891495</v>
      </c>
    </row>
    <row r="17" spans="2:15" x14ac:dyDescent="0.2">
      <c r="B17" s="6" t="s">
        <v>33</v>
      </c>
      <c r="C17" s="6" t="s">
        <v>34</v>
      </c>
      <c r="D17" s="7">
        <v>893098.85366999998</v>
      </c>
      <c r="E17" s="7">
        <v>1478745.996</v>
      </c>
      <c r="F17" s="7">
        <v>1211829.9411299999</v>
      </c>
      <c r="G17" s="8">
        <v>81.949837525037694</v>
      </c>
      <c r="H17" s="7">
        <v>720788.85366999998</v>
      </c>
      <c r="I17" s="7">
        <v>1183026.56009</v>
      </c>
      <c r="J17" s="7">
        <v>940296.40796999994</v>
      </c>
      <c r="K17" s="8">
        <v>79.482273660742294</v>
      </c>
      <c r="L17" s="7">
        <v>172310</v>
      </c>
      <c r="M17" s="7">
        <v>295719.43591</v>
      </c>
      <c r="N17" s="7">
        <v>271533.53315999999</v>
      </c>
      <c r="O17" s="8">
        <v>91.821334747385094</v>
      </c>
    </row>
    <row r="18" spans="2:15" x14ac:dyDescent="0.2">
      <c r="B18" s="6" t="s">
        <v>35</v>
      </c>
      <c r="C18" s="6" t="s">
        <v>36</v>
      </c>
      <c r="D18" s="7">
        <v>797822.7023</v>
      </c>
      <c r="E18" s="7">
        <v>1150820.3868199999</v>
      </c>
      <c r="F18" s="7">
        <v>1027939.56028</v>
      </c>
      <c r="G18" s="8">
        <v>89.322327971652498</v>
      </c>
      <c r="H18" s="7">
        <v>564271.7023</v>
      </c>
      <c r="I18" s="7">
        <v>856322.76781999995</v>
      </c>
      <c r="J18" s="7">
        <v>752333.50598999998</v>
      </c>
      <c r="K18" s="8">
        <v>87.856300715356099</v>
      </c>
      <c r="L18" s="7">
        <v>233551</v>
      </c>
      <c r="M18" s="7">
        <v>294497.61900000001</v>
      </c>
      <c r="N18" s="7">
        <v>275606.05429</v>
      </c>
      <c r="O18" s="8">
        <v>93.585155365891097</v>
      </c>
    </row>
    <row r="19" spans="2:15" ht="10.8" thickBot="1" x14ac:dyDescent="0.25">
      <c r="B19" s="10" t="s">
        <v>37</v>
      </c>
      <c r="C19" s="10" t="s">
        <v>38</v>
      </c>
      <c r="D19" s="11">
        <v>1475564.2874400001</v>
      </c>
      <c r="E19" s="11">
        <v>1996303.1854300001</v>
      </c>
      <c r="F19" s="11">
        <v>1469623.0330000001</v>
      </c>
      <c r="G19" s="12">
        <v>73.617226267334004</v>
      </c>
      <c r="H19" s="11">
        <v>1025776.28744</v>
      </c>
      <c r="I19" s="11">
        <v>1501937.52143</v>
      </c>
      <c r="J19" s="11">
        <v>1073925.38796</v>
      </c>
      <c r="K19" s="12">
        <v>71.502667230625704</v>
      </c>
      <c r="L19" s="11">
        <v>449788</v>
      </c>
      <c r="M19" s="11">
        <v>494365.66399999999</v>
      </c>
      <c r="N19" s="11">
        <v>395697.64503999997</v>
      </c>
      <c r="O19" s="12">
        <v>80.041490308679698</v>
      </c>
    </row>
    <row r="20" spans="2:15" ht="15" customHeight="1" thickBot="1" x14ac:dyDescent="0.25">
      <c r="B20" s="50" t="s">
        <v>39</v>
      </c>
      <c r="C20" s="50"/>
      <c r="D20" s="13">
        <f>SUM(D6:D19)</f>
        <v>16089364.79043</v>
      </c>
      <c r="E20" s="13">
        <f t="shared" ref="E20:N20" si="0">SUM(E6:E19)</f>
        <v>25520749.72013</v>
      </c>
      <c r="F20" s="13">
        <f t="shared" si="0"/>
        <v>19649889.419849999</v>
      </c>
      <c r="G20" s="14">
        <f>F20/E20*100</f>
        <v>76.995737332711499</v>
      </c>
      <c r="H20" s="13">
        <f t="shared" si="0"/>
        <v>13187932.302429998</v>
      </c>
      <c r="I20" s="13">
        <f t="shared" si="0"/>
        <v>20290143.114070002</v>
      </c>
      <c r="J20" s="13">
        <f t="shared" si="0"/>
        <v>15452816.596280001</v>
      </c>
      <c r="K20" s="14">
        <f>J20/I20*100</f>
        <v>76.159229185349588</v>
      </c>
      <c r="L20" s="13">
        <f t="shared" si="0"/>
        <v>2901432.4879999999</v>
      </c>
      <c r="M20" s="13">
        <f t="shared" si="0"/>
        <v>5230606.6060600001</v>
      </c>
      <c r="N20" s="13">
        <f t="shared" si="0"/>
        <v>4197072.82357</v>
      </c>
      <c r="O20" s="14">
        <f>N20/M20*100</f>
        <v>80.240651604489159</v>
      </c>
    </row>
  </sheetData>
  <mergeCells count="7">
    <mergeCell ref="B2:N2"/>
    <mergeCell ref="B3:O3"/>
    <mergeCell ref="B4:C5"/>
    <mergeCell ref="B20:C20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tabSelected="1" workbookViewId="0">
      <selection activeCell="U10" sqref="U10"/>
    </sheetView>
  </sheetViews>
  <sheetFormatPr defaultRowHeight="10.199999999999999" x14ac:dyDescent="0.2"/>
  <cols>
    <col min="1" max="1" width="2.7109375" customWidth="1"/>
    <col min="2" max="2" width="8" customWidth="1"/>
    <col min="3" max="3" width="24.42578125" customWidth="1"/>
    <col min="4" max="4" width="12.85546875" customWidth="1"/>
    <col min="5" max="6" width="13.85546875" customWidth="1"/>
    <col min="7" max="7" width="6.7109375" customWidth="1"/>
    <col min="8" max="8" width="12.85546875" customWidth="1"/>
    <col min="9" max="10" width="13.85546875" customWidth="1"/>
    <col min="11" max="11" width="6.7109375" customWidth="1"/>
    <col min="12" max="12" width="12.85546875" customWidth="1"/>
    <col min="13" max="14" width="12.7109375" customWidth="1"/>
    <col min="15" max="15" width="6.7109375" customWidth="1"/>
  </cols>
  <sheetData>
    <row r="2" spans="2:15" ht="25.5" customHeight="1" thickBo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2:15" ht="15" customHeight="1" thickBot="1" x14ac:dyDescent="0.3">
      <c r="B3" s="47" t="s">
        <v>46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</row>
    <row r="4" spans="2:15" ht="10.8" thickBot="1" x14ac:dyDescent="0.25">
      <c r="B4" s="39" t="s">
        <v>2</v>
      </c>
      <c r="C4" s="40"/>
      <c r="D4" s="43" t="s">
        <v>3</v>
      </c>
      <c r="E4" s="44"/>
      <c r="F4" s="44"/>
      <c r="G4" s="34"/>
      <c r="H4" s="43" t="s">
        <v>4</v>
      </c>
      <c r="I4" s="44"/>
      <c r="J4" s="44"/>
      <c r="K4" s="34"/>
      <c r="L4" s="43" t="s">
        <v>5</v>
      </c>
      <c r="M4" s="44"/>
      <c r="N4" s="44"/>
      <c r="O4" s="34"/>
    </row>
    <row r="5" spans="2:15" ht="45" customHeight="1" thickBot="1" x14ac:dyDescent="0.25">
      <c r="B5" s="41"/>
      <c r="C5" s="42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450750</v>
      </c>
      <c r="E6" s="4">
        <v>382228.8</v>
      </c>
      <c r="F6" s="4">
        <v>89588.786349999995</v>
      </c>
      <c r="G6" s="5">
        <v>23.4385233007037</v>
      </c>
      <c r="H6" s="4">
        <v>450750</v>
      </c>
      <c r="I6" s="4">
        <v>382228.8</v>
      </c>
      <c r="J6" s="4">
        <v>89588.786349999995</v>
      </c>
      <c r="K6" s="5">
        <v>23.4385233007037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13439.5</v>
      </c>
      <c r="E7" s="7">
        <v>49529.317750000002</v>
      </c>
      <c r="F7" s="7">
        <v>40320.652269999999</v>
      </c>
      <c r="G7" s="8">
        <v>81.407647231320894</v>
      </c>
      <c r="H7" s="7">
        <v>13439.5</v>
      </c>
      <c r="I7" s="7">
        <v>32461.57329</v>
      </c>
      <c r="J7" s="7">
        <v>28297.80904</v>
      </c>
      <c r="K7" s="8">
        <v>87.173251854423597</v>
      </c>
      <c r="L7" s="7">
        <v>0</v>
      </c>
      <c r="M7" s="7">
        <v>17067.744460000002</v>
      </c>
      <c r="N7" s="7">
        <v>12022.84323</v>
      </c>
      <c r="O7" s="8">
        <v>70.441898507308693</v>
      </c>
    </row>
    <row r="8" spans="2:15" x14ac:dyDescent="0.2">
      <c r="B8" s="6" t="s">
        <v>14</v>
      </c>
      <c r="C8" s="6" t="s">
        <v>15</v>
      </c>
      <c r="D8" s="7">
        <v>344920.49599999998</v>
      </c>
      <c r="E8" s="7">
        <v>33855.042379999999</v>
      </c>
      <c r="F8" s="7">
        <v>20620.471130000002</v>
      </c>
      <c r="G8" s="8">
        <v>60.908123813726597</v>
      </c>
      <c r="H8" s="7">
        <v>9083.5</v>
      </c>
      <c r="I8" s="7">
        <v>21863.4673</v>
      </c>
      <c r="J8" s="7">
        <v>12776.692580000001</v>
      </c>
      <c r="K8" s="8">
        <v>58.438546844763302</v>
      </c>
      <c r="L8" s="7">
        <v>335836.99599999998</v>
      </c>
      <c r="M8" s="7">
        <v>11991.575080000001</v>
      </c>
      <c r="N8" s="7">
        <v>7843.77855</v>
      </c>
      <c r="O8" s="8">
        <v>65.410744607538206</v>
      </c>
    </row>
    <row r="9" spans="2:15" x14ac:dyDescent="0.2">
      <c r="B9" s="6" t="s">
        <v>16</v>
      </c>
      <c r="C9" s="6" t="s">
        <v>17</v>
      </c>
      <c r="D9" s="7">
        <v>12297</v>
      </c>
      <c r="E9" s="7">
        <v>23603.586309999999</v>
      </c>
      <c r="F9" s="7">
        <v>17183.363880000001</v>
      </c>
      <c r="G9" s="8">
        <v>72.799801073958093</v>
      </c>
      <c r="H9" s="7">
        <v>5693</v>
      </c>
      <c r="I9" s="7">
        <v>9310.1898600000004</v>
      </c>
      <c r="J9" s="7">
        <v>2889.9674300000001</v>
      </c>
      <c r="K9" s="8">
        <v>31.040907580374501</v>
      </c>
      <c r="L9" s="7">
        <v>6604</v>
      </c>
      <c r="M9" s="7">
        <v>14293.39645</v>
      </c>
      <c r="N9" s="7">
        <v>14293.39645</v>
      </c>
      <c r="O9" s="8">
        <v>100</v>
      </c>
    </row>
    <row r="10" spans="2:15" x14ac:dyDescent="0.2">
      <c r="B10" s="6" t="s">
        <v>18</v>
      </c>
      <c r="C10" s="6" t="s">
        <v>19</v>
      </c>
      <c r="D10" s="7">
        <v>44395.307999999997</v>
      </c>
      <c r="E10" s="7">
        <v>47503.611749999996</v>
      </c>
      <c r="F10" s="7">
        <v>38177.748220000001</v>
      </c>
      <c r="G10" s="8">
        <v>80.368095842733496</v>
      </c>
      <c r="H10" s="7">
        <v>44370.307999999997</v>
      </c>
      <c r="I10" s="7">
        <v>47430.60065</v>
      </c>
      <c r="J10" s="7">
        <v>38152.748220000001</v>
      </c>
      <c r="K10" s="8">
        <v>80.439099857783503</v>
      </c>
      <c r="L10" s="7">
        <v>25</v>
      </c>
      <c r="M10" s="7">
        <v>73.011099999999999</v>
      </c>
      <c r="N10" s="7">
        <v>25</v>
      </c>
      <c r="O10" s="8">
        <v>34.241368778172102</v>
      </c>
    </row>
    <row r="11" spans="2:15" x14ac:dyDescent="0.2">
      <c r="B11" s="6" t="s">
        <v>20</v>
      </c>
      <c r="C11" s="6" t="s">
        <v>21</v>
      </c>
      <c r="D11" s="7">
        <v>3940</v>
      </c>
      <c r="E11" s="7">
        <v>28103.095499999999</v>
      </c>
      <c r="F11" s="7">
        <v>12379.595240000001</v>
      </c>
      <c r="G11" s="8">
        <v>44.050646449249697</v>
      </c>
      <c r="H11" s="7">
        <v>3940</v>
      </c>
      <c r="I11" s="7">
        <v>11498.461499999999</v>
      </c>
      <c r="J11" s="7">
        <v>5311.3018199999997</v>
      </c>
      <c r="K11" s="8">
        <v>46.191412825098404</v>
      </c>
      <c r="L11" s="7">
        <v>0</v>
      </c>
      <c r="M11" s="7">
        <v>16604.633999999998</v>
      </c>
      <c r="N11" s="7">
        <v>7068.29342</v>
      </c>
      <c r="O11" s="8">
        <v>42.568197648921398</v>
      </c>
    </row>
    <row r="12" spans="2:15" x14ac:dyDescent="0.2">
      <c r="B12" s="6" t="s">
        <v>23</v>
      </c>
      <c r="C12" s="6" t="s">
        <v>24</v>
      </c>
      <c r="D12" s="7">
        <v>12174</v>
      </c>
      <c r="E12" s="7">
        <v>31047.870910000001</v>
      </c>
      <c r="F12" s="7">
        <v>12107.61277</v>
      </c>
      <c r="G12" s="8">
        <v>38.996595950482202</v>
      </c>
      <c r="H12" s="7">
        <v>12174</v>
      </c>
      <c r="I12" s="7">
        <v>12472.39976</v>
      </c>
      <c r="J12" s="7">
        <v>11607.61277</v>
      </c>
      <c r="K12" s="8">
        <v>93.066394546032399</v>
      </c>
      <c r="L12" s="7">
        <v>0</v>
      </c>
      <c r="M12" s="7">
        <v>18575.471150000001</v>
      </c>
      <c r="N12" s="7">
        <v>500</v>
      </c>
      <c r="O12" s="8">
        <v>2.6917217655607102</v>
      </c>
    </row>
    <row r="13" spans="2:15" x14ac:dyDescent="0.2">
      <c r="B13" s="6" t="s">
        <v>25</v>
      </c>
      <c r="C13" s="6" t="s">
        <v>26</v>
      </c>
      <c r="D13" s="7">
        <v>18823</v>
      </c>
      <c r="E13" s="7">
        <v>80401.953120000006</v>
      </c>
      <c r="F13" s="7">
        <v>12980.19175</v>
      </c>
      <c r="G13" s="8">
        <v>16.144124920233001</v>
      </c>
      <c r="H13" s="7">
        <v>18823</v>
      </c>
      <c r="I13" s="7">
        <v>80401.953120000006</v>
      </c>
      <c r="J13" s="7">
        <v>12980.19175</v>
      </c>
      <c r="K13" s="8">
        <v>16.144124920233001</v>
      </c>
      <c r="L13" s="7"/>
      <c r="M13" s="7"/>
      <c r="N13" s="7"/>
      <c r="O13" s="7"/>
    </row>
    <row r="14" spans="2:15" x14ac:dyDescent="0.2">
      <c r="B14" s="6" t="s">
        <v>27</v>
      </c>
      <c r="C14" s="6" t="s">
        <v>28</v>
      </c>
      <c r="D14" s="7">
        <v>16810</v>
      </c>
      <c r="E14" s="7">
        <v>7774.6114399999997</v>
      </c>
      <c r="F14" s="7">
        <v>7084.2448800000002</v>
      </c>
      <c r="G14" s="8">
        <v>91.120243560364997</v>
      </c>
      <c r="H14" s="7">
        <v>5810</v>
      </c>
      <c r="I14" s="7">
        <v>5134.6114399999997</v>
      </c>
      <c r="J14" s="7">
        <v>4445.1488799999997</v>
      </c>
      <c r="K14" s="8">
        <v>86.572254433336397</v>
      </c>
      <c r="L14" s="7">
        <v>11000</v>
      </c>
      <c r="M14" s="7">
        <v>2640</v>
      </c>
      <c r="N14" s="7">
        <v>2639.096</v>
      </c>
      <c r="O14" s="8">
        <v>99.965757575757607</v>
      </c>
    </row>
    <row r="15" spans="2:15" x14ac:dyDescent="0.2">
      <c r="B15" s="6" t="s">
        <v>29</v>
      </c>
      <c r="C15" s="6" t="s">
        <v>30</v>
      </c>
      <c r="D15" s="7">
        <v>28042</v>
      </c>
      <c r="E15" s="7">
        <v>63350.770570000001</v>
      </c>
      <c r="F15" s="7">
        <v>54645.622479999998</v>
      </c>
      <c r="G15" s="8">
        <v>86.2588126211012</v>
      </c>
      <c r="H15" s="7">
        <v>11282</v>
      </c>
      <c r="I15" s="7">
        <v>4809.8810000000003</v>
      </c>
      <c r="J15" s="7">
        <v>3511.8004900000001</v>
      </c>
      <c r="K15" s="8">
        <v>73.012211528725999</v>
      </c>
      <c r="L15" s="7">
        <v>16760</v>
      </c>
      <c r="M15" s="7">
        <v>58540.889569999999</v>
      </c>
      <c r="N15" s="7">
        <v>51133.821989999997</v>
      </c>
      <c r="O15" s="8">
        <v>87.347189913909602</v>
      </c>
    </row>
    <row r="16" spans="2:15" x14ac:dyDescent="0.2">
      <c r="B16" s="6" t="s">
        <v>31</v>
      </c>
      <c r="C16" s="6" t="s">
        <v>32</v>
      </c>
      <c r="D16" s="7">
        <v>187513.2</v>
      </c>
      <c r="E16" s="7">
        <v>78096.69</v>
      </c>
      <c r="F16" s="7">
        <v>57240.880550000002</v>
      </c>
      <c r="G16" s="8">
        <v>73.294886825549199</v>
      </c>
      <c r="H16" s="7">
        <v>23698.2</v>
      </c>
      <c r="I16" s="7">
        <v>26825</v>
      </c>
      <c r="J16" s="7">
        <v>5969.1947300000002</v>
      </c>
      <c r="K16" s="8">
        <v>22.252356868592699</v>
      </c>
      <c r="L16" s="7">
        <v>163815</v>
      </c>
      <c r="M16" s="7">
        <v>51271.69</v>
      </c>
      <c r="N16" s="7">
        <v>51271.685819999999</v>
      </c>
      <c r="O16" s="8">
        <v>99.999991847352803</v>
      </c>
    </row>
    <row r="17" spans="2:15" x14ac:dyDescent="0.2">
      <c r="B17" s="6" t="s">
        <v>33</v>
      </c>
      <c r="C17" s="6" t="s">
        <v>34</v>
      </c>
      <c r="D17" s="7">
        <v>9910</v>
      </c>
      <c r="E17" s="7">
        <v>30364.084340000001</v>
      </c>
      <c r="F17" s="7">
        <v>30141.471089999999</v>
      </c>
      <c r="G17" s="8">
        <v>99.266853406454501</v>
      </c>
      <c r="H17" s="7">
        <v>9910</v>
      </c>
      <c r="I17" s="7">
        <v>9261</v>
      </c>
      <c r="J17" s="7">
        <v>9056.7200400000002</v>
      </c>
      <c r="K17" s="8">
        <v>97.794191124068703</v>
      </c>
      <c r="L17" s="7">
        <v>0</v>
      </c>
      <c r="M17" s="7">
        <v>21103.084340000001</v>
      </c>
      <c r="N17" s="7">
        <v>21084.751049999999</v>
      </c>
      <c r="O17" s="8">
        <v>99.913125068806906</v>
      </c>
    </row>
    <row r="18" spans="2:15" x14ac:dyDescent="0.2">
      <c r="B18" s="6" t="s">
        <v>35</v>
      </c>
      <c r="C18" s="6" t="s">
        <v>36</v>
      </c>
      <c r="D18" s="7">
        <v>13702.05</v>
      </c>
      <c r="E18" s="7">
        <v>17650.13</v>
      </c>
      <c r="F18" s="7">
        <v>12710.523499999999</v>
      </c>
      <c r="G18" s="8">
        <v>72.013767037409906</v>
      </c>
      <c r="H18" s="7">
        <v>12180</v>
      </c>
      <c r="I18" s="7">
        <v>13423.41</v>
      </c>
      <c r="J18" s="7">
        <v>12025.663500000001</v>
      </c>
      <c r="K18" s="8">
        <v>89.587247204696894</v>
      </c>
      <c r="L18" s="7">
        <v>1522.05</v>
      </c>
      <c r="M18" s="7">
        <v>4226.72</v>
      </c>
      <c r="N18" s="7">
        <v>684.86</v>
      </c>
      <c r="O18" s="8">
        <v>16.203107847219599</v>
      </c>
    </row>
    <row r="19" spans="2:15" ht="10.8" thickBot="1" x14ac:dyDescent="0.25">
      <c r="B19" s="10" t="s">
        <v>37</v>
      </c>
      <c r="C19" s="10" t="s">
        <v>38</v>
      </c>
      <c r="D19" s="11">
        <v>39402.1</v>
      </c>
      <c r="E19" s="11">
        <v>39195.003239999998</v>
      </c>
      <c r="F19" s="11">
        <v>29948.023570000001</v>
      </c>
      <c r="G19" s="12">
        <v>76.407758883501998</v>
      </c>
      <c r="H19" s="11">
        <v>13511.1</v>
      </c>
      <c r="I19" s="11">
        <v>15306.713239999999</v>
      </c>
      <c r="J19" s="11">
        <v>14233.47659</v>
      </c>
      <c r="K19" s="12">
        <v>92.988457853934406</v>
      </c>
      <c r="L19" s="11">
        <v>25891</v>
      </c>
      <c r="M19" s="11">
        <v>23888.29</v>
      </c>
      <c r="N19" s="11">
        <v>15714.546979999999</v>
      </c>
      <c r="O19" s="12">
        <v>65.7834737438301</v>
      </c>
    </row>
    <row r="20" spans="2:15" ht="15" customHeight="1" thickBot="1" x14ac:dyDescent="0.25">
      <c r="B20" s="50" t="s">
        <v>39</v>
      </c>
      <c r="C20" s="50"/>
      <c r="D20" s="13">
        <f>SUM(D6:D19)</f>
        <v>1196118.6540000001</v>
      </c>
      <c r="E20" s="13">
        <f t="shared" ref="E20:N20" si="0">SUM(E6:E19)</f>
        <v>912704.56731000019</v>
      </c>
      <c r="F20" s="13">
        <f t="shared" si="0"/>
        <v>435129.18768000003</v>
      </c>
      <c r="G20" s="14">
        <f>F20/E20*100</f>
        <v>47.674702555992397</v>
      </c>
      <c r="H20" s="13">
        <f t="shared" si="0"/>
        <v>634664.60799999989</v>
      </c>
      <c r="I20" s="13">
        <f t="shared" si="0"/>
        <v>672428.06116000004</v>
      </c>
      <c r="J20" s="13">
        <f t="shared" si="0"/>
        <v>250847.11418999999</v>
      </c>
      <c r="K20" s="14">
        <f>J20/I20*100</f>
        <v>37.304676690212148</v>
      </c>
      <c r="L20" s="13">
        <f t="shared" si="0"/>
        <v>561454.04600000009</v>
      </c>
      <c r="M20" s="13">
        <f t="shared" si="0"/>
        <v>240276.50615000003</v>
      </c>
      <c r="N20" s="13">
        <f t="shared" si="0"/>
        <v>184282.07348999998</v>
      </c>
      <c r="O20" s="14">
        <f>N20/M20*100</f>
        <v>76.695835328551098</v>
      </c>
    </row>
  </sheetData>
  <mergeCells count="7">
    <mergeCell ref="B2:N2"/>
    <mergeCell ref="B3:O3"/>
    <mergeCell ref="B4:C5"/>
    <mergeCell ref="B20:C20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tabSelected="1" workbookViewId="0">
      <selection activeCell="U10" sqref="U10"/>
    </sheetView>
  </sheetViews>
  <sheetFormatPr defaultRowHeight="10.199999999999999" x14ac:dyDescent="0.2"/>
  <cols>
    <col min="1" max="1" width="2.7109375" customWidth="1"/>
    <col min="2" max="2" width="8" customWidth="1"/>
    <col min="3" max="3" width="24.42578125" customWidth="1"/>
    <col min="4" max="4" width="12.85546875" customWidth="1"/>
    <col min="5" max="6" width="13.85546875" customWidth="1"/>
    <col min="7" max="7" width="6.7109375" customWidth="1"/>
    <col min="8" max="8" width="12.85546875" customWidth="1"/>
    <col min="9" max="10" width="13.85546875" customWidth="1"/>
    <col min="11" max="11" width="6.7109375" customWidth="1"/>
    <col min="12" max="12" width="12.85546875" customWidth="1"/>
    <col min="13" max="14" width="12.7109375" customWidth="1"/>
    <col min="15" max="15" width="6.7109375" customWidth="1"/>
  </cols>
  <sheetData>
    <row r="2" spans="2:15" ht="25.5" customHeight="1" thickBo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2:15" ht="15" customHeight="1" thickBot="1" x14ac:dyDescent="0.3">
      <c r="B3" s="47" t="s">
        <v>47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</row>
    <row r="4" spans="2:15" ht="10.8" thickBot="1" x14ac:dyDescent="0.25">
      <c r="B4" s="39" t="s">
        <v>2</v>
      </c>
      <c r="C4" s="40"/>
      <c r="D4" s="43" t="s">
        <v>3</v>
      </c>
      <c r="E4" s="44"/>
      <c r="F4" s="44"/>
      <c r="G4" s="34"/>
      <c r="H4" s="43" t="s">
        <v>4</v>
      </c>
      <c r="I4" s="44"/>
      <c r="J4" s="44"/>
      <c r="K4" s="34"/>
      <c r="L4" s="43" t="s">
        <v>5</v>
      </c>
      <c r="M4" s="44"/>
      <c r="N4" s="44"/>
      <c r="O4" s="34"/>
    </row>
    <row r="5" spans="2:15" ht="45" customHeight="1" thickBot="1" x14ac:dyDescent="0.25">
      <c r="B5" s="41"/>
      <c r="C5" s="42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947009.6</v>
      </c>
      <c r="E6" s="4">
        <v>1529383.5</v>
      </c>
      <c r="F6" s="4">
        <v>784652.12696000002</v>
      </c>
      <c r="G6" s="5">
        <v>51.305125690188198</v>
      </c>
      <c r="H6" s="4">
        <v>947009.6</v>
      </c>
      <c r="I6" s="4">
        <v>1529383.5</v>
      </c>
      <c r="J6" s="4">
        <v>784652.12696000002</v>
      </c>
      <c r="K6" s="5">
        <v>51.305125690188198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300622.3014</v>
      </c>
      <c r="E7" s="7">
        <v>649122.58814000001</v>
      </c>
      <c r="F7" s="7">
        <v>582970.53839999996</v>
      </c>
      <c r="G7" s="8">
        <v>89.809005117268796</v>
      </c>
      <c r="H7" s="7">
        <v>300622.3014</v>
      </c>
      <c r="I7" s="7">
        <v>305753.72505000001</v>
      </c>
      <c r="J7" s="7">
        <v>239615.97615</v>
      </c>
      <c r="K7" s="8">
        <v>78.368947462803803</v>
      </c>
      <c r="L7" s="7">
        <v>0</v>
      </c>
      <c r="M7" s="7">
        <v>343368.86309</v>
      </c>
      <c r="N7" s="7">
        <v>343354.56225000002</v>
      </c>
      <c r="O7" s="8">
        <v>99.995835137795794</v>
      </c>
    </row>
    <row r="8" spans="2:15" x14ac:dyDescent="0.2">
      <c r="B8" s="6" t="s">
        <v>14</v>
      </c>
      <c r="C8" s="6" t="s">
        <v>15</v>
      </c>
      <c r="D8" s="7">
        <v>312999.26799999998</v>
      </c>
      <c r="E8" s="7">
        <v>556973.11895000003</v>
      </c>
      <c r="F8" s="7">
        <v>513424.01285</v>
      </c>
      <c r="G8" s="8">
        <v>92.181111687742103</v>
      </c>
      <c r="H8" s="7">
        <v>103190.568</v>
      </c>
      <c r="I8" s="7">
        <v>165147.33348</v>
      </c>
      <c r="J8" s="7">
        <v>127028.1918</v>
      </c>
      <c r="K8" s="8">
        <v>76.918100415701602</v>
      </c>
      <c r="L8" s="7">
        <v>209808.7</v>
      </c>
      <c r="M8" s="7">
        <v>391825.78547</v>
      </c>
      <c r="N8" s="7">
        <v>386395.82105000003</v>
      </c>
      <c r="O8" s="8">
        <v>98.614189106138895</v>
      </c>
    </row>
    <row r="9" spans="2:15" x14ac:dyDescent="0.2">
      <c r="B9" s="6" t="s">
        <v>16</v>
      </c>
      <c r="C9" s="6" t="s">
        <v>17</v>
      </c>
      <c r="D9" s="7">
        <v>147931.93599999999</v>
      </c>
      <c r="E9" s="7">
        <v>415809.81422</v>
      </c>
      <c r="F9" s="7">
        <v>343856.40518</v>
      </c>
      <c r="G9" s="8">
        <v>82.695596260762997</v>
      </c>
      <c r="H9" s="7">
        <v>113580.936</v>
      </c>
      <c r="I9" s="7">
        <v>189564.27715000001</v>
      </c>
      <c r="J9" s="7">
        <v>125864.42567</v>
      </c>
      <c r="K9" s="8">
        <v>66.396700666552803</v>
      </c>
      <c r="L9" s="7">
        <v>34351</v>
      </c>
      <c r="M9" s="7">
        <v>226245.53706999999</v>
      </c>
      <c r="N9" s="7">
        <v>217991.97951</v>
      </c>
      <c r="O9" s="8">
        <v>96.351946797763205</v>
      </c>
    </row>
    <row r="10" spans="2:15" x14ac:dyDescent="0.2">
      <c r="B10" s="6" t="s">
        <v>18</v>
      </c>
      <c r="C10" s="6" t="s">
        <v>19</v>
      </c>
      <c r="D10" s="7">
        <v>207461.06252000001</v>
      </c>
      <c r="E10" s="7">
        <v>432513.67793000001</v>
      </c>
      <c r="F10" s="7">
        <v>311413.62685</v>
      </c>
      <c r="G10" s="8">
        <v>72.0008736695723</v>
      </c>
      <c r="H10" s="7">
        <v>126829.07051999999</v>
      </c>
      <c r="I10" s="7">
        <v>120226.20491</v>
      </c>
      <c r="J10" s="7">
        <v>71287.030509999997</v>
      </c>
      <c r="K10" s="8">
        <v>59.294086978262897</v>
      </c>
      <c r="L10" s="7">
        <v>80631.991999999998</v>
      </c>
      <c r="M10" s="7">
        <v>312287.47301999998</v>
      </c>
      <c r="N10" s="7">
        <v>240126.59633999999</v>
      </c>
      <c r="O10" s="8">
        <v>76.892804574527801</v>
      </c>
    </row>
    <row r="11" spans="2:15" x14ac:dyDescent="0.2">
      <c r="B11" s="6" t="s">
        <v>20</v>
      </c>
      <c r="C11" s="6" t="s">
        <v>21</v>
      </c>
      <c r="D11" s="7">
        <v>425156.5</v>
      </c>
      <c r="E11" s="7">
        <v>572850.73311999999</v>
      </c>
      <c r="F11" s="7">
        <v>379060.64890999999</v>
      </c>
      <c r="G11" s="8">
        <v>66.170928480001606</v>
      </c>
      <c r="H11" s="7">
        <v>383821.5</v>
      </c>
      <c r="I11" s="7">
        <v>438074.20312000002</v>
      </c>
      <c r="J11" s="7">
        <v>260352.81611000001</v>
      </c>
      <c r="K11" s="8">
        <v>59.431213766011801</v>
      </c>
      <c r="L11" s="7">
        <v>41335</v>
      </c>
      <c r="M11" s="7">
        <v>134776.53</v>
      </c>
      <c r="N11" s="7">
        <v>118707.8328</v>
      </c>
      <c r="O11" s="8">
        <v>88.077525664149405</v>
      </c>
    </row>
    <row r="12" spans="2:15" x14ac:dyDescent="0.2">
      <c r="B12" s="6" t="s">
        <v>23</v>
      </c>
      <c r="C12" s="6" t="s">
        <v>24</v>
      </c>
      <c r="D12" s="7">
        <v>148646</v>
      </c>
      <c r="E12" s="7">
        <v>268132.04330999998</v>
      </c>
      <c r="F12" s="7">
        <v>178007.15724</v>
      </c>
      <c r="G12" s="8">
        <v>66.387871827089896</v>
      </c>
      <c r="H12" s="7">
        <v>121016</v>
      </c>
      <c r="I12" s="7">
        <v>154871.91931</v>
      </c>
      <c r="J12" s="7">
        <v>96332.105360000001</v>
      </c>
      <c r="K12" s="8">
        <v>62.201143880174001</v>
      </c>
      <c r="L12" s="7">
        <v>27630</v>
      </c>
      <c r="M12" s="7">
        <v>113260.124</v>
      </c>
      <c r="N12" s="7">
        <v>81675.051879999999</v>
      </c>
      <c r="O12" s="8">
        <v>72.112804573655595</v>
      </c>
    </row>
    <row r="13" spans="2:15" x14ac:dyDescent="0.2">
      <c r="B13" s="6" t="s">
        <v>25</v>
      </c>
      <c r="C13" s="6" t="s">
        <v>26</v>
      </c>
      <c r="D13" s="7">
        <v>120671.49800000001</v>
      </c>
      <c r="E13" s="7">
        <v>536072.70334000001</v>
      </c>
      <c r="F13" s="7">
        <v>352153.41120999999</v>
      </c>
      <c r="G13" s="8">
        <v>65.691352873576406</v>
      </c>
      <c r="H13" s="7">
        <v>110590.49800000001</v>
      </c>
      <c r="I13" s="7">
        <v>200116.04217</v>
      </c>
      <c r="J13" s="7">
        <v>113174.5901</v>
      </c>
      <c r="K13" s="8">
        <v>56.554481526202402</v>
      </c>
      <c r="L13" s="7">
        <v>10081</v>
      </c>
      <c r="M13" s="7">
        <v>335956.66116999998</v>
      </c>
      <c r="N13" s="7">
        <v>238978.82110999999</v>
      </c>
      <c r="O13" s="8">
        <v>71.133824308687394</v>
      </c>
    </row>
    <row r="14" spans="2:15" x14ac:dyDescent="0.2">
      <c r="B14" s="6" t="s">
        <v>27</v>
      </c>
      <c r="C14" s="6" t="s">
        <v>28</v>
      </c>
      <c r="D14" s="7">
        <v>299757.424</v>
      </c>
      <c r="E14" s="7">
        <v>455816.48407000001</v>
      </c>
      <c r="F14" s="7">
        <v>313041.45918000001</v>
      </c>
      <c r="G14" s="8">
        <v>68.677081702891201</v>
      </c>
      <c r="H14" s="7">
        <v>162507.424</v>
      </c>
      <c r="I14" s="7">
        <v>185612.38295</v>
      </c>
      <c r="J14" s="7">
        <v>139907.48819999999</v>
      </c>
      <c r="K14" s="8">
        <v>75.376160780010096</v>
      </c>
      <c r="L14" s="7">
        <v>137250</v>
      </c>
      <c r="M14" s="7">
        <v>270204.10112000001</v>
      </c>
      <c r="N14" s="7">
        <v>173133.97098000001</v>
      </c>
      <c r="O14" s="8">
        <v>64.075256542131399</v>
      </c>
    </row>
    <row r="15" spans="2:15" x14ac:dyDescent="0.2">
      <c r="B15" s="6" t="s">
        <v>29</v>
      </c>
      <c r="C15" s="6" t="s">
        <v>30</v>
      </c>
      <c r="D15" s="7">
        <v>304422.68800000002</v>
      </c>
      <c r="E15" s="7">
        <v>419145.49323000002</v>
      </c>
      <c r="F15" s="7">
        <v>301358.62919000001</v>
      </c>
      <c r="G15" s="8">
        <v>71.898334601592396</v>
      </c>
      <c r="H15" s="7">
        <v>238424.68799999999</v>
      </c>
      <c r="I15" s="7">
        <v>262356.61382000003</v>
      </c>
      <c r="J15" s="7">
        <v>197916.83689000001</v>
      </c>
      <c r="K15" s="8">
        <v>75.438097026891995</v>
      </c>
      <c r="L15" s="7">
        <v>65998</v>
      </c>
      <c r="M15" s="7">
        <v>156788.87940999999</v>
      </c>
      <c r="N15" s="7">
        <v>103441.7923</v>
      </c>
      <c r="O15" s="8">
        <v>65.975209905991903</v>
      </c>
    </row>
    <row r="16" spans="2:15" x14ac:dyDescent="0.2">
      <c r="B16" s="6" t="s">
        <v>31</v>
      </c>
      <c r="C16" s="6" t="s">
        <v>32</v>
      </c>
      <c r="D16" s="7">
        <v>831594.8</v>
      </c>
      <c r="E16" s="7">
        <v>1038791.8339</v>
      </c>
      <c r="F16" s="7">
        <v>739929.92657999997</v>
      </c>
      <c r="G16" s="8">
        <v>71.229855918488994</v>
      </c>
      <c r="H16" s="7">
        <v>798345.8</v>
      </c>
      <c r="I16" s="7">
        <v>996004.97690000001</v>
      </c>
      <c r="J16" s="7">
        <v>712242.07244000002</v>
      </c>
      <c r="K16" s="8">
        <v>71.5098909100642</v>
      </c>
      <c r="L16" s="7">
        <v>33249</v>
      </c>
      <c r="M16" s="7">
        <v>42786.857000000004</v>
      </c>
      <c r="N16" s="7">
        <v>27687.854139999999</v>
      </c>
      <c r="O16" s="8">
        <v>64.711119444926695</v>
      </c>
    </row>
    <row r="17" spans="2:15" x14ac:dyDescent="0.2">
      <c r="B17" s="6" t="s">
        <v>33</v>
      </c>
      <c r="C17" s="6" t="s">
        <v>34</v>
      </c>
      <c r="D17" s="7">
        <v>160478.82199999999</v>
      </c>
      <c r="E17" s="7">
        <v>255803.31915</v>
      </c>
      <c r="F17" s="7">
        <v>204054.98181</v>
      </c>
      <c r="G17" s="8">
        <v>79.770263532172805</v>
      </c>
      <c r="H17" s="7">
        <v>92925.822</v>
      </c>
      <c r="I17" s="7">
        <v>185704.9748</v>
      </c>
      <c r="J17" s="7">
        <v>137228.98024999999</v>
      </c>
      <c r="K17" s="8">
        <v>73.896232665706705</v>
      </c>
      <c r="L17" s="7">
        <v>67553</v>
      </c>
      <c r="M17" s="7">
        <v>70098.344349999999</v>
      </c>
      <c r="N17" s="7">
        <v>66826.001560000004</v>
      </c>
      <c r="O17" s="8">
        <v>95.331783053731996</v>
      </c>
    </row>
    <row r="18" spans="2:15" x14ac:dyDescent="0.2">
      <c r="B18" s="6" t="s">
        <v>35</v>
      </c>
      <c r="C18" s="6" t="s">
        <v>36</v>
      </c>
      <c r="D18" s="7">
        <v>658501.69999999995</v>
      </c>
      <c r="E18" s="7">
        <v>837132.72838999995</v>
      </c>
      <c r="F18" s="7">
        <v>426427.43307999999</v>
      </c>
      <c r="G18" s="8">
        <v>50.939046894047301</v>
      </c>
      <c r="H18" s="7">
        <v>455724.7</v>
      </c>
      <c r="I18" s="7">
        <v>555631.22539000004</v>
      </c>
      <c r="J18" s="7">
        <v>203102.64006999999</v>
      </c>
      <c r="K18" s="8">
        <v>36.553496417959799</v>
      </c>
      <c r="L18" s="7">
        <v>202777</v>
      </c>
      <c r="M18" s="7">
        <v>281501.50300000003</v>
      </c>
      <c r="N18" s="7">
        <v>223324.79300999999</v>
      </c>
      <c r="O18" s="8">
        <v>79.333428287237197</v>
      </c>
    </row>
    <row r="19" spans="2:15" ht="10.8" thickBot="1" x14ac:dyDescent="0.25">
      <c r="B19" s="10" t="s">
        <v>37</v>
      </c>
      <c r="C19" s="10" t="s">
        <v>38</v>
      </c>
      <c r="D19" s="11">
        <v>986437.03498</v>
      </c>
      <c r="E19" s="11">
        <v>928500.00971000001</v>
      </c>
      <c r="F19" s="11">
        <v>725642.69935000001</v>
      </c>
      <c r="G19" s="12">
        <v>78.152147739518199</v>
      </c>
      <c r="H19" s="11">
        <v>734205.03498</v>
      </c>
      <c r="I19" s="11">
        <v>598563.68171000003</v>
      </c>
      <c r="J19" s="11">
        <v>478102.14039000002</v>
      </c>
      <c r="K19" s="12">
        <v>79.874899697245098</v>
      </c>
      <c r="L19" s="11">
        <v>252232</v>
      </c>
      <c r="M19" s="11">
        <v>329936.32799999998</v>
      </c>
      <c r="N19" s="11">
        <v>247540.55895999999</v>
      </c>
      <c r="O19" s="12">
        <v>75.026766667537103</v>
      </c>
    </row>
    <row r="20" spans="2:15" ht="15" customHeight="1" thickBot="1" x14ac:dyDescent="0.25">
      <c r="B20" s="50" t="s">
        <v>39</v>
      </c>
      <c r="C20" s="50"/>
      <c r="D20" s="13">
        <f>SUM(D6:D19)</f>
        <v>5851690.6348999999</v>
      </c>
      <c r="E20" s="13">
        <f t="shared" ref="E20:N20" si="0">SUM(E6:E19)</f>
        <v>8896048.047460001</v>
      </c>
      <c r="F20" s="13">
        <f t="shared" si="0"/>
        <v>6155993.0567899998</v>
      </c>
      <c r="G20" s="14">
        <f>F20/E20*100</f>
        <v>69.199188493003462</v>
      </c>
      <c r="H20" s="13">
        <f t="shared" si="0"/>
        <v>4688793.9429000001</v>
      </c>
      <c r="I20" s="13">
        <f t="shared" si="0"/>
        <v>5887011.0607599998</v>
      </c>
      <c r="J20" s="13">
        <f t="shared" si="0"/>
        <v>3686807.4209000003</v>
      </c>
      <c r="K20" s="14">
        <f>J20/I20*100</f>
        <v>62.626133751888034</v>
      </c>
      <c r="L20" s="13">
        <f t="shared" si="0"/>
        <v>1162896.692</v>
      </c>
      <c r="M20" s="13">
        <f t="shared" si="0"/>
        <v>3009036.9866999993</v>
      </c>
      <c r="N20" s="13">
        <f t="shared" si="0"/>
        <v>2469185.63589</v>
      </c>
      <c r="O20" s="14">
        <f>N20/M20*100</f>
        <v>82.058999168300275</v>
      </c>
    </row>
  </sheetData>
  <mergeCells count="7">
    <mergeCell ref="B2:N2"/>
    <mergeCell ref="B3:O3"/>
    <mergeCell ref="B4:C5"/>
    <mergeCell ref="B20:C20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tabSelected="1" workbookViewId="0">
      <selection activeCell="U10" sqref="U10"/>
    </sheetView>
  </sheetViews>
  <sheetFormatPr defaultRowHeight="10.199999999999999" x14ac:dyDescent="0.2"/>
  <cols>
    <col min="1" max="1" width="2.7109375" customWidth="1"/>
    <col min="2" max="2" width="8" customWidth="1"/>
    <col min="3" max="3" width="24.42578125" customWidth="1"/>
    <col min="4" max="4" width="12.85546875" customWidth="1"/>
    <col min="5" max="6" width="13.85546875" customWidth="1"/>
    <col min="7" max="7" width="6.7109375" customWidth="1"/>
    <col min="8" max="8" width="12.85546875" customWidth="1"/>
    <col min="9" max="10" width="13.85546875" customWidth="1"/>
    <col min="11" max="11" width="6.7109375" customWidth="1"/>
    <col min="12" max="12" width="12.85546875" customWidth="1"/>
    <col min="13" max="14" width="12.7109375" customWidth="1"/>
    <col min="15" max="15" width="6.7109375" customWidth="1"/>
  </cols>
  <sheetData>
    <row r="2" spans="2:15" ht="25.5" customHeight="1" thickBo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2:15" ht="15" customHeight="1" thickBot="1" x14ac:dyDescent="0.3">
      <c r="B3" s="47" t="s">
        <v>48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</row>
    <row r="4" spans="2:15" ht="10.8" thickBot="1" x14ac:dyDescent="0.25">
      <c r="B4" s="39" t="s">
        <v>2</v>
      </c>
      <c r="C4" s="40"/>
      <c r="D4" s="43" t="s">
        <v>3</v>
      </c>
      <c r="E4" s="44"/>
      <c r="F4" s="44"/>
      <c r="G4" s="34"/>
      <c r="H4" s="43" t="s">
        <v>4</v>
      </c>
      <c r="I4" s="44"/>
      <c r="J4" s="44"/>
      <c r="K4" s="34"/>
      <c r="L4" s="43" t="s">
        <v>5</v>
      </c>
      <c r="M4" s="44"/>
      <c r="N4" s="44"/>
      <c r="O4" s="34"/>
    </row>
    <row r="5" spans="2:15" ht="45" customHeight="1" thickBot="1" x14ac:dyDescent="0.25">
      <c r="B5" s="41"/>
      <c r="C5" s="42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490483.8</v>
      </c>
      <c r="E6" s="4">
        <v>651603.69999999995</v>
      </c>
      <c r="F6" s="4">
        <v>383718.37553999998</v>
      </c>
      <c r="G6" s="5">
        <v>58.888305198389801</v>
      </c>
      <c r="H6" s="4">
        <v>490483.8</v>
      </c>
      <c r="I6" s="4">
        <v>651603.69999999995</v>
      </c>
      <c r="J6" s="4">
        <v>383718.37553999998</v>
      </c>
      <c r="K6" s="5">
        <v>58.888305198389801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1089891.1370000001</v>
      </c>
      <c r="E7" s="7">
        <v>1315581.8883100001</v>
      </c>
      <c r="F7" s="7">
        <v>1023904.72853</v>
      </c>
      <c r="G7" s="8">
        <v>77.829038057472104</v>
      </c>
      <c r="H7" s="7">
        <v>1077891.1370000001</v>
      </c>
      <c r="I7" s="7">
        <v>1305494.7655199999</v>
      </c>
      <c r="J7" s="7">
        <v>1014095.81374</v>
      </c>
      <c r="K7" s="8">
        <v>77.6790409677414</v>
      </c>
      <c r="L7" s="7">
        <v>12000</v>
      </c>
      <c r="M7" s="7">
        <v>10087.122789999999</v>
      </c>
      <c r="N7" s="7">
        <v>9808.9147900000007</v>
      </c>
      <c r="O7" s="8">
        <v>97.241948910587197</v>
      </c>
    </row>
    <row r="8" spans="2:15" x14ac:dyDescent="0.2">
      <c r="B8" s="6" t="s">
        <v>14</v>
      </c>
      <c r="C8" s="6" t="s">
        <v>15</v>
      </c>
      <c r="D8" s="7">
        <v>465422.16399999999</v>
      </c>
      <c r="E8" s="7">
        <v>685579.03159999999</v>
      </c>
      <c r="F8" s="7">
        <v>589495.04257000005</v>
      </c>
      <c r="G8" s="8">
        <v>85.984987200416597</v>
      </c>
      <c r="H8" s="7">
        <v>462522.44300000003</v>
      </c>
      <c r="I8" s="7">
        <v>658139.25444000005</v>
      </c>
      <c r="J8" s="7">
        <v>568054.38341000001</v>
      </c>
      <c r="K8" s="8">
        <v>86.312186908429894</v>
      </c>
      <c r="L8" s="7">
        <v>2899.721</v>
      </c>
      <c r="M8" s="7">
        <v>27439.777160000001</v>
      </c>
      <c r="N8" s="7">
        <v>21440.659159999999</v>
      </c>
      <c r="O8" s="8">
        <v>78.137147524852594</v>
      </c>
    </row>
    <row r="9" spans="2:15" x14ac:dyDescent="0.2">
      <c r="B9" s="6" t="s">
        <v>16</v>
      </c>
      <c r="C9" s="6" t="s">
        <v>17</v>
      </c>
      <c r="D9" s="7">
        <v>957836</v>
      </c>
      <c r="E9" s="7">
        <v>856475.50771000003</v>
      </c>
      <c r="F9" s="7">
        <v>691292.82022999995</v>
      </c>
      <c r="G9" s="8">
        <v>80.713670619530404</v>
      </c>
      <c r="H9" s="7">
        <v>917836</v>
      </c>
      <c r="I9" s="7">
        <v>768942.40691000002</v>
      </c>
      <c r="J9" s="7">
        <v>628534.15349000006</v>
      </c>
      <c r="K9" s="8">
        <v>81.740081941347</v>
      </c>
      <c r="L9" s="7">
        <v>40000</v>
      </c>
      <c r="M9" s="7">
        <v>87533.1008</v>
      </c>
      <c r="N9" s="7">
        <v>62758.666740000001</v>
      </c>
      <c r="O9" s="8">
        <v>71.697067927930604</v>
      </c>
    </row>
    <row r="10" spans="2:15" x14ac:dyDescent="0.2">
      <c r="B10" s="6" t="s">
        <v>18</v>
      </c>
      <c r="C10" s="6" t="s">
        <v>19</v>
      </c>
      <c r="D10" s="7">
        <v>155244.74</v>
      </c>
      <c r="E10" s="7">
        <v>197246.91956000001</v>
      </c>
      <c r="F10" s="7">
        <v>116272.71908</v>
      </c>
      <c r="G10" s="8">
        <v>58.947799711838499</v>
      </c>
      <c r="H10" s="7">
        <v>155244.74</v>
      </c>
      <c r="I10" s="7">
        <v>194862.41956000001</v>
      </c>
      <c r="J10" s="7">
        <v>113912.41768</v>
      </c>
      <c r="K10" s="8">
        <v>58.457868858045899</v>
      </c>
      <c r="L10" s="7">
        <v>0</v>
      </c>
      <c r="M10" s="7">
        <v>2384.5</v>
      </c>
      <c r="N10" s="7">
        <v>2360.3013999999998</v>
      </c>
      <c r="O10" s="8">
        <v>98.985170895365897</v>
      </c>
    </row>
    <row r="11" spans="2:15" x14ac:dyDescent="0.2">
      <c r="B11" s="6" t="s">
        <v>20</v>
      </c>
      <c r="C11" s="6" t="s">
        <v>21</v>
      </c>
      <c r="D11" s="7">
        <v>560705.09600000002</v>
      </c>
      <c r="E11" s="7">
        <v>723030.87506999995</v>
      </c>
      <c r="F11" s="7">
        <v>577930.39156999998</v>
      </c>
      <c r="G11" s="8">
        <v>79.931633834315605</v>
      </c>
      <c r="H11" s="7">
        <v>560705.09600000002</v>
      </c>
      <c r="I11" s="7">
        <v>689786.70906999998</v>
      </c>
      <c r="J11" s="7">
        <v>573940.71077000001</v>
      </c>
      <c r="K11" s="8">
        <v>83.205533424065493</v>
      </c>
      <c r="L11" s="7">
        <v>0</v>
      </c>
      <c r="M11" s="7">
        <v>33244.165999999997</v>
      </c>
      <c r="N11" s="7">
        <v>3989.6808000000001</v>
      </c>
      <c r="O11" s="8">
        <v>12.0011457047832</v>
      </c>
    </row>
    <row r="12" spans="2:15" x14ac:dyDescent="0.2">
      <c r="B12" s="6" t="s">
        <v>23</v>
      </c>
      <c r="C12" s="6" t="s">
        <v>24</v>
      </c>
      <c r="D12" s="7">
        <v>330075.7</v>
      </c>
      <c r="E12" s="7">
        <v>367686.43549</v>
      </c>
      <c r="F12" s="7">
        <v>284185.61982000002</v>
      </c>
      <c r="G12" s="8">
        <v>77.2902104591588</v>
      </c>
      <c r="H12" s="7">
        <v>330075.7</v>
      </c>
      <c r="I12" s="7">
        <v>360861.60648999998</v>
      </c>
      <c r="J12" s="7">
        <v>279028.14382</v>
      </c>
      <c r="K12" s="8">
        <v>77.322757201584494</v>
      </c>
      <c r="L12" s="7">
        <v>0</v>
      </c>
      <c r="M12" s="7">
        <v>6824.8289999999997</v>
      </c>
      <c r="N12" s="7">
        <v>5157.4759999999997</v>
      </c>
      <c r="O12" s="8">
        <v>75.569307304256299</v>
      </c>
    </row>
    <row r="13" spans="2:15" x14ac:dyDescent="0.2">
      <c r="B13" s="6" t="s">
        <v>25</v>
      </c>
      <c r="C13" s="6" t="s">
        <v>26</v>
      </c>
      <c r="D13" s="7">
        <v>461469.27100000001</v>
      </c>
      <c r="E13" s="7">
        <v>843141.31181999994</v>
      </c>
      <c r="F13" s="7">
        <v>347247.63397999998</v>
      </c>
      <c r="G13" s="8">
        <v>41.184986325771803</v>
      </c>
      <c r="H13" s="7">
        <v>461469.27100000001</v>
      </c>
      <c r="I13" s="7">
        <v>828952.31181999994</v>
      </c>
      <c r="J13" s="7">
        <v>333151.63397999998</v>
      </c>
      <c r="K13" s="8">
        <v>40.1894812559906</v>
      </c>
      <c r="L13" s="7">
        <v>0</v>
      </c>
      <c r="M13" s="7">
        <v>14189</v>
      </c>
      <c r="N13" s="7">
        <v>14096</v>
      </c>
      <c r="O13" s="8">
        <v>99.344562689407297</v>
      </c>
    </row>
    <row r="14" spans="2:15" x14ac:dyDescent="0.2">
      <c r="B14" s="6" t="s">
        <v>27</v>
      </c>
      <c r="C14" s="6" t="s">
        <v>28</v>
      </c>
      <c r="D14" s="7">
        <v>527933.19999999995</v>
      </c>
      <c r="E14" s="7">
        <v>578566.50858999998</v>
      </c>
      <c r="F14" s="7">
        <v>373906.87988000002</v>
      </c>
      <c r="G14" s="8">
        <v>64.626430035024399</v>
      </c>
      <c r="H14" s="7">
        <v>527933.19999999995</v>
      </c>
      <c r="I14" s="7">
        <v>574036.87058999995</v>
      </c>
      <c r="J14" s="7">
        <v>369377.24187999999</v>
      </c>
      <c r="K14" s="8">
        <v>64.347302552247399</v>
      </c>
      <c r="L14" s="7">
        <v>0</v>
      </c>
      <c r="M14" s="7">
        <v>4529.6379999999999</v>
      </c>
      <c r="N14" s="7">
        <v>4529.6379999999999</v>
      </c>
      <c r="O14" s="8">
        <v>100</v>
      </c>
    </row>
    <row r="15" spans="2:15" x14ac:dyDescent="0.2">
      <c r="B15" s="6" t="s">
        <v>29</v>
      </c>
      <c r="C15" s="6" t="s">
        <v>30</v>
      </c>
      <c r="D15" s="7">
        <v>388142.94199999998</v>
      </c>
      <c r="E15" s="7">
        <v>679581.61534000002</v>
      </c>
      <c r="F15" s="7">
        <v>501181.99971</v>
      </c>
      <c r="G15" s="8">
        <v>73.748610674121096</v>
      </c>
      <c r="H15" s="7">
        <v>385142.94199999998</v>
      </c>
      <c r="I15" s="7">
        <v>668117.57334</v>
      </c>
      <c r="J15" s="7">
        <v>497100.76870999997</v>
      </c>
      <c r="K15" s="8">
        <v>74.403187185293405</v>
      </c>
      <c r="L15" s="7">
        <v>3000</v>
      </c>
      <c r="M15" s="7">
        <v>11464.041999999999</v>
      </c>
      <c r="N15" s="7">
        <v>4081.2310000000002</v>
      </c>
      <c r="O15" s="8">
        <v>35.600279552360298</v>
      </c>
    </row>
    <row r="16" spans="2:15" x14ac:dyDescent="0.2">
      <c r="B16" s="6" t="s">
        <v>31</v>
      </c>
      <c r="C16" s="6" t="s">
        <v>32</v>
      </c>
      <c r="D16" s="7">
        <v>1235524.3999999999</v>
      </c>
      <c r="E16" s="7">
        <v>1311529.5930000001</v>
      </c>
      <c r="F16" s="7">
        <v>925510.70232000004</v>
      </c>
      <c r="G16" s="8">
        <v>70.567275588725494</v>
      </c>
      <c r="H16" s="7">
        <v>1183524.3999999999</v>
      </c>
      <c r="I16" s="7">
        <v>1246413.5930000001</v>
      </c>
      <c r="J16" s="7">
        <v>910394.70232000004</v>
      </c>
      <c r="K16" s="8">
        <v>73.041140391349998</v>
      </c>
      <c r="L16" s="7">
        <v>52000</v>
      </c>
      <c r="M16" s="7">
        <v>65116</v>
      </c>
      <c r="N16" s="7">
        <v>15116</v>
      </c>
      <c r="O16" s="8">
        <v>23.213956631242699</v>
      </c>
    </row>
    <row r="17" spans="2:15" x14ac:dyDescent="0.2">
      <c r="B17" s="6" t="s">
        <v>33</v>
      </c>
      <c r="C17" s="6" t="s">
        <v>34</v>
      </c>
      <c r="D17" s="7">
        <v>467577.93685</v>
      </c>
      <c r="E17" s="7">
        <v>705693.21290000004</v>
      </c>
      <c r="F17" s="7">
        <v>491927.98583000002</v>
      </c>
      <c r="G17" s="8">
        <v>69.708476266684499</v>
      </c>
      <c r="H17" s="7">
        <v>353927.93685</v>
      </c>
      <c r="I17" s="7">
        <v>615016.56290000002</v>
      </c>
      <c r="J17" s="7">
        <v>402493.13983</v>
      </c>
      <c r="K17" s="8">
        <v>65.444276481289506</v>
      </c>
      <c r="L17" s="7">
        <v>113650</v>
      </c>
      <c r="M17" s="7">
        <v>90676.65</v>
      </c>
      <c r="N17" s="7">
        <v>89434.846000000005</v>
      </c>
      <c r="O17" s="8">
        <v>98.630514029797098</v>
      </c>
    </row>
    <row r="18" spans="2:15" x14ac:dyDescent="0.2">
      <c r="B18" s="15" t="s">
        <v>35</v>
      </c>
      <c r="C18" s="15" t="s">
        <v>36</v>
      </c>
      <c r="D18" s="16">
        <v>444031.07299999997</v>
      </c>
      <c r="E18" s="16">
        <v>567000.23448999994</v>
      </c>
      <c r="F18" s="16">
        <v>413022.37050000002</v>
      </c>
      <c r="G18" s="17">
        <v>72.843421461986097</v>
      </c>
      <c r="H18" s="16">
        <v>444031.07299999997</v>
      </c>
      <c r="I18" s="16">
        <v>561930.23448999994</v>
      </c>
      <c r="J18" s="16">
        <v>408922.37050000002</v>
      </c>
      <c r="K18" s="17">
        <v>72.771021276534796</v>
      </c>
      <c r="L18" s="16">
        <v>0</v>
      </c>
      <c r="M18" s="16">
        <v>5070</v>
      </c>
      <c r="N18" s="16">
        <v>4100</v>
      </c>
      <c r="O18" s="17">
        <v>80.8678500986193</v>
      </c>
    </row>
    <row r="19" spans="2:15" ht="10.8" thickBot="1" x14ac:dyDescent="0.25">
      <c r="B19" s="10" t="s">
        <v>37</v>
      </c>
      <c r="C19" s="10" t="s">
        <v>38</v>
      </c>
      <c r="D19" s="18">
        <v>948560.66466000001</v>
      </c>
      <c r="E19" s="18">
        <v>1262080.8160399999</v>
      </c>
      <c r="F19" s="18">
        <v>931078.84100000001</v>
      </c>
      <c r="G19" s="18">
        <v>73.773313813724201</v>
      </c>
      <c r="H19" s="18">
        <v>948560.66466000001</v>
      </c>
      <c r="I19" s="18">
        <v>1238687.8160399999</v>
      </c>
      <c r="J19" s="18">
        <v>924685.95739999996</v>
      </c>
      <c r="K19" s="18">
        <v>74.650444238335794</v>
      </c>
      <c r="L19" s="22">
        <v>0</v>
      </c>
      <c r="M19" s="18">
        <v>23393</v>
      </c>
      <c r="N19" s="18">
        <v>6392.8836000000001</v>
      </c>
      <c r="O19" s="18">
        <v>27.3281904843329</v>
      </c>
    </row>
    <row r="20" spans="2:15" ht="15" customHeight="1" thickBot="1" x14ac:dyDescent="0.25">
      <c r="B20" s="50" t="s">
        <v>39</v>
      </c>
      <c r="C20" s="50"/>
      <c r="D20" s="13">
        <f>SUM(D6:D19)</f>
        <v>8522898.1245099995</v>
      </c>
      <c r="E20" s="13">
        <f t="shared" ref="E20:N20" si="0">SUM(E6:E19)</f>
        <v>10744797.64992</v>
      </c>
      <c r="F20" s="13">
        <f t="shared" si="0"/>
        <v>7650676.1105599999</v>
      </c>
      <c r="G20" s="14">
        <f>F20/E20*100</f>
        <v>71.203538305972316</v>
      </c>
      <c r="H20" s="13">
        <f t="shared" si="0"/>
        <v>8299348.4035100006</v>
      </c>
      <c r="I20" s="13">
        <f t="shared" si="0"/>
        <v>10362845.824169999</v>
      </c>
      <c r="J20" s="13">
        <f t="shared" si="0"/>
        <v>7407409.8130700001</v>
      </c>
      <c r="K20" s="14">
        <f>J20/I20*100</f>
        <v>71.480459506530281</v>
      </c>
      <c r="L20" s="13">
        <f t="shared" si="0"/>
        <v>223549.72099999999</v>
      </c>
      <c r="M20" s="13">
        <f t="shared" si="0"/>
        <v>381951.82574999996</v>
      </c>
      <c r="N20" s="13">
        <f t="shared" si="0"/>
        <v>243266.29749000003</v>
      </c>
      <c r="O20" s="14">
        <f>N20/M20*100</f>
        <v>63.690308853039966</v>
      </c>
    </row>
  </sheetData>
  <mergeCells count="7">
    <mergeCell ref="B2:N2"/>
    <mergeCell ref="B3:O3"/>
    <mergeCell ref="B4:C5"/>
    <mergeCell ref="B20:C20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tabSelected="1" workbookViewId="0">
      <selection activeCell="U10" sqref="U10"/>
    </sheetView>
  </sheetViews>
  <sheetFormatPr defaultRowHeight="10.199999999999999" x14ac:dyDescent="0.2"/>
  <cols>
    <col min="1" max="1" width="2.7109375" customWidth="1"/>
    <col min="2" max="2" width="8" customWidth="1"/>
    <col min="3" max="3" width="24.42578125" customWidth="1"/>
    <col min="4" max="4" width="12.85546875" customWidth="1"/>
    <col min="5" max="6" width="13.85546875" customWidth="1"/>
    <col min="7" max="7" width="6.7109375" customWidth="1"/>
    <col min="8" max="8" width="12.85546875" customWidth="1"/>
    <col min="9" max="10" width="13.85546875" customWidth="1"/>
    <col min="11" max="11" width="6.7109375" customWidth="1"/>
    <col min="12" max="12" width="12.85546875" customWidth="1"/>
    <col min="13" max="14" width="12.7109375" customWidth="1"/>
    <col min="15" max="15" width="6.7109375" customWidth="1"/>
  </cols>
  <sheetData>
    <row r="2" spans="2:15" ht="25.5" customHeight="1" thickBo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2:15" ht="15" customHeight="1" thickBot="1" x14ac:dyDescent="0.3">
      <c r="B3" s="47" t="s">
        <v>49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</row>
    <row r="4" spans="2:15" ht="10.8" thickBot="1" x14ac:dyDescent="0.25">
      <c r="B4" s="39" t="s">
        <v>2</v>
      </c>
      <c r="C4" s="40"/>
      <c r="D4" s="43" t="s">
        <v>3</v>
      </c>
      <c r="E4" s="44"/>
      <c r="F4" s="44"/>
      <c r="G4" s="34"/>
      <c r="H4" s="43" t="s">
        <v>4</v>
      </c>
      <c r="I4" s="44"/>
      <c r="J4" s="44"/>
      <c r="K4" s="34"/>
      <c r="L4" s="43" t="s">
        <v>5</v>
      </c>
      <c r="M4" s="44"/>
      <c r="N4" s="44"/>
      <c r="O4" s="34"/>
    </row>
    <row r="5" spans="2:15" ht="45" customHeight="1" thickBot="1" x14ac:dyDescent="0.25">
      <c r="B5" s="41"/>
      <c r="C5" s="42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573461</v>
      </c>
      <c r="E6" s="4">
        <v>673903.5</v>
      </c>
      <c r="F6" s="4">
        <v>290502.23904000001</v>
      </c>
      <c r="G6" s="5">
        <v>43.107394313874302</v>
      </c>
      <c r="H6" s="4">
        <v>573461</v>
      </c>
      <c r="I6" s="4">
        <v>673903.5</v>
      </c>
      <c r="J6" s="4">
        <v>290502.23904000001</v>
      </c>
      <c r="K6" s="5">
        <v>43.107394313874302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265357.33</v>
      </c>
      <c r="E7" s="7">
        <v>616369.30009999999</v>
      </c>
      <c r="F7" s="7">
        <v>508307.85733000003</v>
      </c>
      <c r="G7" s="8">
        <v>82.468068615281794</v>
      </c>
      <c r="H7" s="7">
        <v>73888.33</v>
      </c>
      <c r="I7" s="7">
        <v>93866.679940000002</v>
      </c>
      <c r="J7" s="7">
        <v>71691.790760000004</v>
      </c>
      <c r="K7" s="8">
        <v>76.376186742543496</v>
      </c>
      <c r="L7" s="7">
        <v>191469</v>
      </c>
      <c r="M7" s="7">
        <v>522502.62015999999</v>
      </c>
      <c r="N7" s="7">
        <v>436616.06657000002</v>
      </c>
      <c r="O7" s="8">
        <v>83.562464516694703</v>
      </c>
    </row>
    <row r="8" spans="2:15" x14ac:dyDescent="0.2">
      <c r="B8" s="6" t="s">
        <v>14</v>
      </c>
      <c r="C8" s="6" t="s">
        <v>15</v>
      </c>
      <c r="D8" s="7">
        <v>800095.58</v>
      </c>
      <c r="E8" s="7">
        <v>520256.74790000002</v>
      </c>
      <c r="F8" s="7">
        <v>507763.58711999998</v>
      </c>
      <c r="G8" s="8">
        <v>97.598654735295895</v>
      </c>
      <c r="H8" s="7">
        <v>12910</v>
      </c>
      <c r="I8" s="7">
        <v>12792.75</v>
      </c>
      <c r="J8" s="7">
        <v>2773.5023799999999</v>
      </c>
      <c r="K8" s="8">
        <v>21.680267182583901</v>
      </c>
      <c r="L8" s="7">
        <v>787185.58</v>
      </c>
      <c r="M8" s="7">
        <v>507463.99790000002</v>
      </c>
      <c r="N8" s="7">
        <v>504990.08474000002</v>
      </c>
      <c r="O8" s="8">
        <v>99.512494842937102</v>
      </c>
    </row>
    <row r="9" spans="2:15" x14ac:dyDescent="0.2">
      <c r="B9" s="6" t="s">
        <v>16</v>
      </c>
      <c r="C9" s="6" t="s">
        <v>17</v>
      </c>
      <c r="D9" s="7">
        <v>119885.5</v>
      </c>
      <c r="E9" s="7">
        <v>186185.05611</v>
      </c>
      <c r="F9" s="7">
        <v>157475.11199</v>
      </c>
      <c r="G9" s="8">
        <v>84.579888031917093</v>
      </c>
      <c r="H9" s="7">
        <v>24366.5</v>
      </c>
      <c r="I9" s="7">
        <v>69748.307950000002</v>
      </c>
      <c r="J9" s="7">
        <v>45776.09693</v>
      </c>
      <c r="K9" s="8">
        <v>65.630404916510997</v>
      </c>
      <c r="L9" s="7">
        <v>95519</v>
      </c>
      <c r="M9" s="7">
        <v>116436.74816</v>
      </c>
      <c r="N9" s="7">
        <v>111699.01506000001</v>
      </c>
      <c r="O9" s="8">
        <v>95.931067146009894</v>
      </c>
    </row>
    <row r="10" spans="2:15" x14ac:dyDescent="0.2">
      <c r="B10" s="6" t="s">
        <v>18</v>
      </c>
      <c r="C10" s="6" t="s">
        <v>19</v>
      </c>
      <c r="D10" s="7">
        <v>198500</v>
      </c>
      <c r="E10" s="7">
        <v>420282.61705</v>
      </c>
      <c r="F10" s="7">
        <v>186121.53323999999</v>
      </c>
      <c r="G10" s="8">
        <v>44.284851594958397</v>
      </c>
      <c r="H10" s="7">
        <v>38300</v>
      </c>
      <c r="I10" s="7">
        <v>48266.798510000001</v>
      </c>
      <c r="J10" s="7">
        <v>29777.250789999998</v>
      </c>
      <c r="K10" s="8">
        <v>61.693030632289997</v>
      </c>
      <c r="L10" s="7">
        <v>160200</v>
      </c>
      <c r="M10" s="7">
        <v>372015.81854000001</v>
      </c>
      <c r="N10" s="7">
        <v>156344.28245</v>
      </c>
      <c r="O10" s="8">
        <v>42.026245836422497</v>
      </c>
    </row>
    <row r="11" spans="2:15" x14ac:dyDescent="0.2">
      <c r="B11" s="6" t="s">
        <v>20</v>
      </c>
      <c r="C11" s="6" t="s">
        <v>21</v>
      </c>
      <c r="D11" s="7">
        <v>436853</v>
      </c>
      <c r="E11" s="7">
        <v>713238.21799999999</v>
      </c>
      <c r="F11" s="7">
        <v>520861.45095999999</v>
      </c>
      <c r="G11" s="8">
        <v>73.027697873587599</v>
      </c>
      <c r="H11" s="7">
        <v>32866</v>
      </c>
      <c r="I11" s="7">
        <v>66521.990000000005</v>
      </c>
      <c r="J11" s="7">
        <v>43829.583659999997</v>
      </c>
      <c r="K11" s="8">
        <v>65.887360946357703</v>
      </c>
      <c r="L11" s="7">
        <v>403987</v>
      </c>
      <c r="M11" s="7">
        <v>646716.228</v>
      </c>
      <c r="N11" s="7">
        <v>477031.86729999998</v>
      </c>
      <c r="O11" s="8">
        <v>73.762161307633093</v>
      </c>
    </row>
    <row r="12" spans="2:15" x14ac:dyDescent="0.2">
      <c r="B12" s="6" t="s">
        <v>23</v>
      </c>
      <c r="C12" s="6" t="s">
        <v>24</v>
      </c>
      <c r="D12" s="7">
        <v>204988.78</v>
      </c>
      <c r="E12" s="7">
        <v>231494.78039999999</v>
      </c>
      <c r="F12" s="7">
        <v>190793.62237999999</v>
      </c>
      <c r="G12" s="8">
        <v>82.418109838298506</v>
      </c>
      <c r="H12" s="7">
        <v>62700</v>
      </c>
      <c r="I12" s="7">
        <v>58095</v>
      </c>
      <c r="J12" s="7">
        <v>45483.259469999997</v>
      </c>
      <c r="K12" s="8">
        <v>78.291177330235001</v>
      </c>
      <c r="L12" s="7">
        <v>142288.78</v>
      </c>
      <c r="M12" s="7">
        <v>173399.78039999999</v>
      </c>
      <c r="N12" s="7">
        <v>145310.36291</v>
      </c>
      <c r="O12" s="8">
        <v>83.800776779991807</v>
      </c>
    </row>
    <row r="13" spans="2:15" x14ac:dyDescent="0.2">
      <c r="B13" s="6" t="s">
        <v>25</v>
      </c>
      <c r="C13" s="6" t="s">
        <v>26</v>
      </c>
      <c r="D13" s="7">
        <v>655664.53200000001</v>
      </c>
      <c r="E13" s="7">
        <v>1690320.8184499999</v>
      </c>
      <c r="F13" s="7">
        <v>1112200.52456</v>
      </c>
      <c r="G13" s="8">
        <v>65.798191232115997</v>
      </c>
      <c r="H13" s="7">
        <v>6288.5320000000002</v>
      </c>
      <c r="I13" s="7">
        <v>11547.531999999999</v>
      </c>
      <c r="J13" s="7">
        <v>3918.5585099999998</v>
      </c>
      <c r="K13" s="8">
        <v>33.934164547021801</v>
      </c>
      <c r="L13" s="7">
        <v>649376</v>
      </c>
      <c r="M13" s="7">
        <v>1678773.28645</v>
      </c>
      <c r="N13" s="7">
        <v>1108281.9660499999</v>
      </c>
      <c r="O13" s="8">
        <v>66.0173696469531</v>
      </c>
    </row>
    <row r="14" spans="2:15" x14ac:dyDescent="0.2">
      <c r="B14" s="6" t="s">
        <v>27</v>
      </c>
      <c r="C14" s="6" t="s">
        <v>28</v>
      </c>
      <c r="D14" s="7">
        <v>378549</v>
      </c>
      <c r="E14" s="7">
        <v>749610.68847000005</v>
      </c>
      <c r="F14" s="7">
        <v>445412.91211999999</v>
      </c>
      <c r="G14" s="8">
        <v>59.419231738692801</v>
      </c>
      <c r="H14" s="7">
        <v>46699</v>
      </c>
      <c r="I14" s="7">
        <v>57500.404999999999</v>
      </c>
      <c r="J14" s="7">
        <v>51717.472900000001</v>
      </c>
      <c r="K14" s="8">
        <v>89.942797620294996</v>
      </c>
      <c r="L14" s="7">
        <v>331850</v>
      </c>
      <c r="M14" s="7">
        <v>692110.28347000002</v>
      </c>
      <c r="N14" s="7">
        <v>393695.43922</v>
      </c>
      <c r="O14" s="8">
        <v>56.8833390606694</v>
      </c>
    </row>
    <row r="15" spans="2:15" x14ac:dyDescent="0.2">
      <c r="B15" s="6" t="s">
        <v>29</v>
      </c>
      <c r="C15" s="6" t="s">
        <v>30</v>
      </c>
      <c r="D15" s="7">
        <v>283318</v>
      </c>
      <c r="E15" s="7">
        <v>652851.91711000004</v>
      </c>
      <c r="F15" s="7">
        <v>309837.08883000002</v>
      </c>
      <c r="G15" s="8">
        <v>47.459014932753099</v>
      </c>
      <c r="H15" s="7">
        <v>5985</v>
      </c>
      <c r="I15" s="7">
        <v>12556.03808</v>
      </c>
      <c r="J15" s="7">
        <v>12385.74692</v>
      </c>
      <c r="K15" s="8">
        <v>98.643750847878906</v>
      </c>
      <c r="L15" s="7">
        <v>277333</v>
      </c>
      <c r="M15" s="7">
        <v>640295.87902999995</v>
      </c>
      <c r="N15" s="7">
        <v>297451.34191000002</v>
      </c>
      <c r="O15" s="8">
        <v>46.4552953801009</v>
      </c>
    </row>
    <row r="16" spans="2:15" x14ac:dyDescent="0.2">
      <c r="B16" s="6" t="s">
        <v>31</v>
      </c>
      <c r="C16" s="6" t="s">
        <v>32</v>
      </c>
      <c r="D16" s="7">
        <v>536257.80000000005</v>
      </c>
      <c r="E16" s="7">
        <v>712094.49896999996</v>
      </c>
      <c r="F16" s="7">
        <v>576410.62124999997</v>
      </c>
      <c r="G16" s="8">
        <v>80.945804536299903</v>
      </c>
      <c r="H16" s="7">
        <v>199257.8</v>
      </c>
      <c r="I16" s="7">
        <v>184653.88561999999</v>
      </c>
      <c r="J16" s="7">
        <v>156892.28211</v>
      </c>
      <c r="K16" s="8">
        <v>84.965600146031704</v>
      </c>
      <c r="L16" s="7">
        <v>337000</v>
      </c>
      <c r="M16" s="7">
        <v>527440.61335</v>
      </c>
      <c r="N16" s="7">
        <v>419518.33914</v>
      </c>
      <c r="O16" s="8">
        <v>79.538497514527805</v>
      </c>
    </row>
    <row r="17" spans="2:15" x14ac:dyDescent="0.2">
      <c r="B17" s="6" t="s">
        <v>33</v>
      </c>
      <c r="C17" s="6" t="s">
        <v>34</v>
      </c>
      <c r="D17" s="7">
        <v>206328</v>
      </c>
      <c r="E17" s="7">
        <v>232364.86259</v>
      </c>
      <c r="F17" s="7">
        <v>222541.22855999999</v>
      </c>
      <c r="G17" s="8">
        <v>95.772323784025204</v>
      </c>
      <c r="H17" s="7">
        <v>15251</v>
      </c>
      <c r="I17" s="7">
        <v>22122.786</v>
      </c>
      <c r="J17" s="7">
        <v>18984.729050000002</v>
      </c>
      <c r="K17" s="8">
        <v>85.815272316967693</v>
      </c>
      <c r="L17" s="7">
        <v>191077</v>
      </c>
      <c r="M17" s="7">
        <v>210242.07659000001</v>
      </c>
      <c r="N17" s="7">
        <v>203556.49950999999</v>
      </c>
      <c r="O17" s="8">
        <v>96.8200575315674</v>
      </c>
    </row>
    <row r="18" spans="2:15" x14ac:dyDescent="0.2">
      <c r="B18" s="15" t="s">
        <v>35</v>
      </c>
      <c r="C18" s="15" t="s">
        <v>36</v>
      </c>
      <c r="D18" s="16">
        <v>373455.44</v>
      </c>
      <c r="E18" s="16">
        <v>189218.348</v>
      </c>
      <c r="F18" s="16">
        <v>112933.33503</v>
      </c>
      <c r="G18" s="17">
        <v>59.684135404247399</v>
      </c>
      <c r="H18" s="16">
        <v>12145.44</v>
      </c>
      <c r="I18" s="16">
        <v>13635.04</v>
      </c>
      <c r="J18" s="16">
        <v>11378.07273</v>
      </c>
      <c r="K18" s="17">
        <v>83.447299971250501</v>
      </c>
      <c r="L18" s="16">
        <v>361310</v>
      </c>
      <c r="M18" s="16">
        <v>175583.30799999999</v>
      </c>
      <c r="N18" s="16">
        <v>101555.2623</v>
      </c>
      <c r="O18" s="17">
        <v>57.838790860461501</v>
      </c>
    </row>
    <row r="19" spans="2:15" ht="10.8" thickBot="1" x14ac:dyDescent="0.25">
      <c r="B19" s="10" t="s">
        <v>37</v>
      </c>
      <c r="C19" s="10" t="s">
        <v>38</v>
      </c>
      <c r="D19" s="18">
        <v>1240376.45</v>
      </c>
      <c r="E19" s="18">
        <v>1257614.3030000001</v>
      </c>
      <c r="F19" s="18">
        <v>918278.97288999998</v>
      </c>
      <c r="G19" s="18">
        <v>73.017535718182799</v>
      </c>
      <c r="H19" s="18">
        <v>693580.45</v>
      </c>
      <c r="I19" s="18">
        <v>258560.15299999999</v>
      </c>
      <c r="J19" s="18">
        <v>197774.32373</v>
      </c>
      <c r="K19" s="18">
        <v>76.490643061307296</v>
      </c>
      <c r="L19" s="18">
        <v>546796</v>
      </c>
      <c r="M19" s="18">
        <v>999054.15</v>
      </c>
      <c r="N19" s="18">
        <v>720504.64916000003</v>
      </c>
      <c r="O19" s="18">
        <v>72.118678367934294</v>
      </c>
    </row>
    <row r="20" spans="2:15" ht="15" customHeight="1" thickBot="1" x14ac:dyDescent="0.25">
      <c r="B20" s="50" t="s">
        <v>39</v>
      </c>
      <c r="C20" s="50"/>
      <c r="D20" s="13">
        <f>SUM(D6:D19)</f>
        <v>6273090.4120000005</v>
      </c>
      <c r="E20" s="13">
        <f t="shared" ref="E20:N20" si="0">SUM(E6:E19)</f>
        <v>8845805.6561500002</v>
      </c>
      <c r="F20" s="13">
        <f t="shared" si="0"/>
        <v>6059440.0852999995</v>
      </c>
      <c r="G20" s="14">
        <f>F20/E20*100</f>
        <v>68.500714585417171</v>
      </c>
      <c r="H20" s="13">
        <f t="shared" si="0"/>
        <v>1797699.0519999999</v>
      </c>
      <c r="I20" s="13">
        <f t="shared" si="0"/>
        <v>1583770.8661000002</v>
      </c>
      <c r="J20" s="13">
        <f t="shared" si="0"/>
        <v>982884.90898000007</v>
      </c>
      <c r="K20" s="14">
        <f>J20/I20*100</f>
        <v>62.059792234992415</v>
      </c>
      <c r="L20" s="13">
        <f t="shared" si="0"/>
        <v>4475391.3600000003</v>
      </c>
      <c r="M20" s="13">
        <f t="shared" si="0"/>
        <v>7262034.79005</v>
      </c>
      <c r="N20" s="13">
        <f t="shared" si="0"/>
        <v>5076555.1763199996</v>
      </c>
      <c r="O20" s="14">
        <f>N20/M20*100</f>
        <v>69.905409752037926</v>
      </c>
    </row>
  </sheetData>
  <mergeCells count="7">
    <mergeCell ref="B2:N2"/>
    <mergeCell ref="B3:O3"/>
    <mergeCell ref="B4:C5"/>
    <mergeCell ref="B20:C20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tabSelected="1" workbookViewId="0">
      <selection activeCell="U10" sqref="U10"/>
    </sheetView>
  </sheetViews>
  <sheetFormatPr defaultRowHeight="10.199999999999999" x14ac:dyDescent="0.2"/>
  <cols>
    <col min="1" max="1" width="2.7109375" customWidth="1"/>
    <col min="2" max="2" width="8" customWidth="1"/>
    <col min="3" max="3" width="24.42578125" customWidth="1"/>
    <col min="4" max="4" width="12.85546875" customWidth="1"/>
    <col min="5" max="6" width="13.85546875" customWidth="1"/>
    <col min="7" max="7" width="6.7109375" customWidth="1"/>
    <col min="8" max="8" width="12.85546875" customWidth="1"/>
    <col min="9" max="10" width="13.85546875" customWidth="1"/>
    <col min="11" max="11" width="6.7109375" customWidth="1"/>
    <col min="12" max="12" width="12.85546875" customWidth="1"/>
    <col min="13" max="14" width="12.7109375" customWidth="1"/>
    <col min="15" max="15" width="6.7109375" customWidth="1"/>
  </cols>
  <sheetData>
    <row r="2" spans="2:15" ht="25.5" customHeight="1" thickBo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2:15" ht="15" customHeight="1" thickBot="1" x14ac:dyDescent="0.3">
      <c r="B3" s="47" t="s">
        <v>50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</row>
    <row r="4" spans="2:15" ht="10.8" thickBot="1" x14ac:dyDescent="0.25">
      <c r="B4" s="39" t="s">
        <v>2</v>
      </c>
      <c r="C4" s="40"/>
      <c r="D4" s="43" t="s">
        <v>3</v>
      </c>
      <c r="E4" s="44"/>
      <c r="F4" s="44"/>
      <c r="G4" s="34"/>
      <c r="H4" s="43" t="s">
        <v>4</v>
      </c>
      <c r="I4" s="44"/>
      <c r="J4" s="44"/>
      <c r="K4" s="34"/>
      <c r="L4" s="43" t="s">
        <v>5</v>
      </c>
      <c r="M4" s="44"/>
      <c r="N4" s="44"/>
      <c r="O4" s="34"/>
    </row>
    <row r="5" spans="2:15" ht="45" customHeight="1" thickBot="1" x14ac:dyDescent="0.25">
      <c r="B5" s="41"/>
      <c r="C5" s="42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3621914</v>
      </c>
      <c r="E6" s="4">
        <v>5138629.4000000004</v>
      </c>
      <c r="F6" s="4">
        <v>2374961.3821899998</v>
      </c>
      <c r="G6" s="5">
        <v>46.217798508489402</v>
      </c>
      <c r="H6" s="4">
        <v>3621914</v>
      </c>
      <c r="I6" s="4">
        <v>5138629.4000000004</v>
      </c>
      <c r="J6" s="4">
        <v>2374961.3821899998</v>
      </c>
      <c r="K6" s="5">
        <v>46.217798508489402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2426033.8379000002</v>
      </c>
      <c r="E7" s="7">
        <v>3066995.2637100001</v>
      </c>
      <c r="F7" s="7">
        <v>2162347.4352699998</v>
      </c>
      <c r="G7" s="8">
        <v>70.503774846209296</v>
      </c>
      <c r="H7" s="7">
        <v>2426033.8379000002</v>
      </c>
      <c r="I7" s="7">
        <v>3063286.9917100002</v>
      </c>
      <c r="J7" s="7">
        <v>2160791.9325000001</v>
      </c>
      <c r="K7" s="8">
        <v>70.538344541260003</v>
      </c>
      <c r="L7" s="7">
        <v>0</v>
      </c>
      <c r="M7" s="7">
        <v>3708.2719999999999</v>
      </c>
      <c r="N7" s="7">
        <v>1555.5027700000001</v>
      </c>
      <c r="O7" s="8">
        <v>41.946835884746299</v>
      </c>
    </row>
    <row r="8" spans="2:15" x14ac:dyDescent="0.2">
      <c r="B8" s="6" t="s">
        <v>14</v>
      </c>
      <c r="C8" s="6" t="s">
        <v>15</v>
      </c>
      <c r="D8" s="7">
        <v>1708206.65518</v>
      </c>
      <c r="E8" s="7">
        <v>1753205.66111</v>
      </c>
      <c r="F8" s="7">
        <v>1290815.29073</v>
      </c>
      <c r="G8" s="8">
        <v>73.626005172305398</v>
      </c>
      <c r="H8" s="7">
        <v>1451956.65518</v>
      </c>
      <c r="I8" s="7">
        <v>1737827.7736899999</v>
      </c>
      <c r="J8" s="7">
        <v>1289232.24483</v>
      </c>
      <c r="K8" s="8">
        <v>74.186421942867298</v>
      </c>
      <c r="L8" s="7">
        <v>256250</v>
      </c>
      <c r="M8" s="7">
        <v>15377.887419999999</v>
      </c>
      <c r="N8" s="7">
        <v>1583.0459000000001</v>
      </c>
      <c r="O8" s="8">
        <v>10.2943002296996</v>
      </c>
    </row>
    <row r="9" spans="2:15" x14ac:dyDescent="0.2">
      <c r="B9" s="6" t="s">
        <v>16</v>
      </c>
      <c r="C9" s="6" t="s">
        <v>17</v>
      </c>
      <c r="D9" s="7">
        <v>2391974.5601900001</v>
      </c>
      <c r="E9" s="7">
        <v>2121719.6898500002</v>
      </c>
      <c r="F9" s="7">
        <v>1572561.9810899999</v>
      </c>
      <c r="G9" s="8">
        <v>74.117329853368901</v>
      </c>
      <c r="H9" s="7">
        <v>2371674.5601900001</v>
      </c>
      <c r="I9" s="7">
        <v>2119385.6898500002</v>
      </c>
      <c r="J9" s="7">
        <v>1572027.9810899999</v>
      </c>
      <c r="K9" s="8">
        <v>74.173756509663903</v>
      </c>
      <c r="L9" s="7">
        <v>20300</v>
      </c>
      <c r="M9" s="7">
        <v>2334</v>
      </c>
      <c r="N9" s="7">
        <v>534</v>
      </c>
      <c r="O9" s="8">
        <v>22.879177377891999</v>
      </c>
    </row>
    <row r="10" spans="2:15" x14ac:dyDescent="0.2">
      <c r="B10" s="6" t="s">
        <v>18</v>
      </c>
      <c r="C10" s="6" t="s">
        <v>19</v>
      </c>
      <c r="D10" s="7">
        <v>608552.228</v>
      </c>
      <c r="E10" s="7">
        <v>952914.05469000002</v>
      </c>
      <c r="F10" s="7">
        <v>532495.16689999995</v>
      </c>
      <c r="G10" s="8">
        <v>55.880712880578699</v>
      </c>
      <c r="H10" s="7">
        <v>588302.228</v>
      </c>
      <c r="I10" s="7">
        <v>885233.23780999996</v>
      </c>
      <c r="J10" s="7">
        <v>479735.87302</v>
      </c>
      <c r="K10" s="8">
        <v>54.193160912804203</v>
      </c>
      <c r="L10" s="7">
        <v>20250</v>
      </c>
      <c r="M10" s="7">
        <v>67680.816879999998</v>
      </c>
      <c r="N10" s="7">
        <v>52759.293879999997</v>
      </c>
      <c r="O10" s="8">
        <v>77.953098547175799</v>
      </c>
    </row>
    <row r="11" spans="2:15" x14ac:dyDescent="0.2">
      <c r="B11" s="6" t="s">
        <v>20</v>
      </c>
      <c r="C11" s="6" t="s">
        <v>21</v>
      </c>
      <c r="D11" s="7">
        <v>2473336.5529999998</v>
      </c>
      <c r="E11" s="7">
        <v>2375267.8747100001</v>
      </c>
      <c r="F11" s="7">
        <v>1256951.60867</v>
      </c>
      <c r="G11" s="8">
        <v>52.918309637958799</v>
      </c>
      <c r="H11" s="7">
        <v>1516331.5530000001</v>
      </c>
      <c r="I11" s="7">
        <v>1697072.14271</v>
      </c>
      <c r="J11" s="7">
        <v>1124600.75957</v>
      </c>
      <c r="K11" s="8">
        <v>66.267115655682204</v>
      </c>
      <c r="L11" s="7">
        <v>957005</v>
      </c>
      <c r="M11" s="7">
        <v>678195.73199999996</v>
      </c>
      <c r="N11" s="7">
        <v>132350.84909999999</v>
      </c>
      <c r="O11" s="8">
        <v>19.515140372484701</v>
      </c>
    </row>
    <row r="12" spans="2:15" x14ac:dyDescent="0.2">
      <c r="B12" s="6" t="s">
        <v>23</v>
      </c>
      <c r="C12" s="6" t="s">
        <v>24</v>
      </c>
      <c r="D12" s="7">
        <v>674839.15992000001</v>
      </c>
      <c r="E12" s="7">
        <v>940257.30356000003</v>
      </c>
      <c r="F12" s="7">
        <v>737188.29734000005</v>
      </c>
      <c r="G12" s="8">
        <v>78.402825965707393</v>
      </c>
      <c r="H12" s="7">
        <v>588889.15992000001</v>
      </c>
      <c r="I12" s="7">
        <v>707173.31356000004</v>
      </c>
      <c r="J12" s="7">
        <v>508060.10788999998</v>
      </c>
      <c r="K12" s="8">
        <v>71.843789654951905</v>
      </c>
      <c r="L12" s="7">
        <v>85950</v>
      </c>
      <c r="M12" s="7">
        <v>233083.99</v>
      </c>
      <c r="N12" s="7">
        <v>229128.18945000001</v>
      </c>
      <c r="O12" s="8">
        <v>98.302843301249496</v>
      </c>
    </row>
    <row r="13" spans="2:15" x14ac:dyDescent="0.2">
      <c r="B13" s="6" t="s">
        <v>25</v>
      </c>
      <c r="C13" s="6" t="s">
        <v>26</v>
      </c>
      <c r="D13" s="7">
        <v>1317699.3661</v>
      </c>
      <c r="E13" s="7">
        <v>1832780.8720199999</v>
      </c>
      <c r="F13" s="7">
        <v>1140046.75459</v>
      </c>
      <c r="G13" s="8">
        <v>62.203112875872399</v>
      </c>
      <c r="H13" s="7">
        <v>1230155.3661</v>
      </c>
      <c r="I13" s="7">
        <v>1709421.75816</v>
      </c>
      <c r="J13" s="7">
        <v>1108313.77681</v>
      </c>
      <c r="K13" s="8">
        <v>64.835595517572898</v>
      </c>
      <c r="L13" s="7">
        <v>87544</v>
      </c>
      <c r="M13" s="7">
        <v>123359.11386</v>
      </c>
      <c r="N13" s="7">
        <v>31732.977780000001</v>
      </c>
      <c r="O13" s="8">
        <v>25.724064308709</v>
      </c>
    </row>
    <row r="14" spans="2:15" x14ac:dyDescent="0.2">
      <c r="B14" s="6" t="s">
        <v>27</v>
      </c>
      <c r="C14" s="6" t="s">
        <v>28</v>
      </c>
      <c r="D14" s="7">
        <v>1214513.5212300001</v>
      </c>
      <c r="E14" s="7">
        <v>1404393.9654099999</v>
      </c>
      <c r="F14" s="7">
        <v>1051568.23551</v>
      </c>
      <c r="G14" s="8">
        <v>74.877011822178005</v>
      </c>
      <c r="H14" s="7">
        <v>1213813.5212300001</v>
      </c>
      <c r="I14" s="7">
        <v>1400713.4654099999</v>
      </c>
      <c r="J14" s="7">
        <v>1048857.5955099999</v>
      </c>
      <c r="K14" s="8">
        <v>74.880239350236494</v>
      </c>
      <c r="L14" s="7">
        <v>700</v>
      </c>
      <c r="M14" s="7">
        <v>3680.5</v>
      </c>
      <c r="N14" s="7">
        <v>2710.64</v>
      </c>
      <c r="O14" s="8">
        <v>73.648689036815696</v>
      </c>
    </row>
    <row r="15" spans="2:15" x14ac:dyDescent="0.2">
      <c r="B15" s="6" t="s">
        <v>29</v>
      </c>
      <c r="C15" s="6" t="s">
        <v>30</v>
      </c>
      <c r="D15" s="7">
        <v>1130805.60256</v>
      </c>
      <c r="E15" s="7">
        <v>1521458.4419</v>
      </c>
      <c r="F15" s="7">
        <v>1121690.94686</v>
      </c>
      <c r="G15" s="8">
        <v>73.724718071118005</v>
      </c>
      <c r="H15" s="7">
        <v>1114300.60256</v>
      </c>
      <c r="I15" s="7">
        <v>1481825.6894</v>
      </c>
      <c r="J15" s="7">
        <v>1089323.13674</v>
      </c>
      <c r="K15" s="8">
        <v>73.512231872634999</v>
      </c>
      <c r="L15" s="7">
        <v>16505</v>
      </c>
      <c r="M15" s="7">
        <v>39632.752500000002</v>
      </c>
      <c r="N15" s="7">
        <v>32367.810119999998</v>
      </c>
      <c r="O15" s="8">
        <v>81.669346886770001</v>
      </c>
    </row>
    <row r="16" spans="2:15" x14ac:dyDescent="0.2">
      <c r="B16" s="6" t="s">
        <v>31</v>
      </c>
      <c r="C16" s="6" t="s">
        <v>32</v>
      </c>
      <c r="D16" s="7">
        <v>4393554.8</v>
      </c>
      <c r="E16" s="7">
        <v>4905417.5683000004</v>
      </c>
      <c r="F16" s="7">
        <v>2843896.5838199998</v>
      </c>
      <c r="G16" s="8">
        <v>57.974607548151504</v>
      </c>
      <c r="H16" s="7">
        <v>3921354.8</v>
      </c>
      <c r="I16" s="7">
        <v>4768062.9313000003</v>
      </c>
      <c r="J16" s="7">
        <v>2824692.7460599998</v>
      </c>
      <c r="K16" s="8">
        <v>59.241935074247301</v>
      </c>
      <c r="L16" s="7">
        <v>472200</v>
      </c>
      <c r="M16" s="7">
        <v>137354.63699999999</v>
      </c>
      <c r="N16" s="7">
        <v>19203.837759999999</v>
      </c>
      <c r="O16" s="8">
        <v>13.981208191755499</v>
      </c>
    </row>
    <row r="17" spans="2:15" x14ac:dyDescent="0.2">
      <c r="B17" s="6" t="s">
        <v>33</v>
      </c>
      <c r="C17" s="6" t="s">
        <v>34</v>
      </c>
      <c r="D17" s="7">
        <v>1155889.2776500001</v>
      </c>
      <c r="E17" s="7">
        <v>1694592.4602999999</v>
      </c>
      <c r="F17" s="7">
        <v>1077096.03462</v>
      </c>
      <c r="G17" s="8">
        <v>63.560771091199001</v>
      </c>
      <c r="H17" s="7">
        <v>1155809.2776500001</v>
      </c>
      <c r="I17" s="7">
        <v>1690392.4602999999</v>
      </c>
      <c r="J17" s="7">
        <v>1073736.6646199999</v>
      </c>
      <c r="K17" s="8">
        <v>63.519962957563102</v>
      </c>
      <c r="L17" s="7">
        <v>80</v>
      </c>
      <c r="M17" s="7">
        <v>4200</v>
      </c>
      <c r="N17" s="7">
        <v>3359.37</v>
      </c>
      <c r="O17" s="8">
        <v>79.984999999999999</v>
      </c>
    </row>
    <row r="18" spans="2:15" x14ac:dyDescent="0.2">
      <c r="B18" s="6" t="s">
        <v>35</v>
      </c>
      <c r="C18" s="6" t="s">
        <v>36</v>
      </c>
      <c r="D18" s="7">
        <v>1209553.97404</v>
      </c>
      <c r="E18" s="7">
        <v>1468490.8134600001</v>
      </c>
      <c r="F18" s="7">
        <v>1116032.8720499999</v>
      </c>
      <c r="G18" s="8">
        <v>75.998628103123593</v>
      </c>
      <c r="H18" s="7">
        <v>1202160.97404</v>
      </c>
      <c r="I18" s="7">
        <v>1464274.1144600001</v>
      </c>
      <c r="J18" s="7">
        <v>1115772.9204899999</v>
      </c>
      <c r="K18" s="8">
        <v>76.199729918839594</v>
      </c>
      <c r="L18" s="7">
        <v>7393</v>
      </c>
      <c r="M18" s="7">
        <v>4216.6989999999996</v>
      </c>
      <c r="N18" s="7">
        <v>259.95155999999997</v>
      </c>
      <c r="O18" s="8">
        <v>6.1648118587549199</v>
      </c>
    </row>
    <row r="19" spans="2:15" ht="10.8" thickBot="1" x14ac:dyDescent="0.25">
      <c r="B19" s="10" t="s">
        <v>37</v>
      </c>
      <c r="C19" s="10" t="s">
        <v>38</v>
      </c>
      <c r="D19" s="11">
        <v>2670010.5728000002</v>
      </c>
      <c r="E19" s="11">
        <v>3043813.2678899998</v>
      </c>
      <c r="F19" s="11">
        <v>2046593.7662800001</v>
      </c>
      <c r="G19" s="12">
        <v>67.2378226309105</v>
      </c>
      <c r="H19" s="11">
        <v>2630575.5728000002</v>
      </c>
      <c r="I19" s="11">
        <v>3011095.8358900002</v>
      </c>
      <c r="J19" s="11">
        <v>2015041.2699599999</v>
      </c>
      <c r="K19" s="12">
        <v>66.920529261879395</v>
      </c>
      <c r="L19" s="11">
        <v>39435</v>
      </c>
      <c r="M19" s="11">
        <v>32717.432000000001</v>
      </c>
      <c r="N19" s="11">
        <v>31552.496319999998</v>
      </c>
      <c r="O19" s="12">
        <v>96.4394036793597</v>
      </c>
    </row>
    <row r="20" spans="2:15" ht="15" customHeight="1" thickBot="1" x14ac:dyDescent="0.25">
      <c r="B20" s="50" t="s">
        <v>39</v>
      </c>
      <c r="C20" s="50"/>
      <c r="D20" s="13">
        <f>SUM(D6:D19)</f>
        <v>26996884.108569998</v>
      </c>
      <c r="E20" s="13">
        <f t="shared" ref="E20:N20" si="0">SUM(E6:E19)</f>
        <v>32219936.636909999</v>
      </c>
      <c r="F20" s="13">
        <f t="shared" si="0"/>
        <v>20324246.355919994</v>
      </c>
      <c r="G20" s="14">
        <f>F20/E20*100</f>
        <v>63.07972167964251</v>
      </c>
      <c r="H20" s="13">
        <f t="shared" si="0"/>
        <v>25033272.108569998</v>
      </c>
      <c r="I20" s="13">
        <f t="shared" si="0"/>
        <v>30874394.804249998</v>
      </c>
      <c r="J20" s="13">
        <f t="shared" si="0"/>
        <v>19785148.391280003</v>
      </c>
      <c r="K20" s="14">
        <f>J20/I20*100</f>
        <v>64.082708395490513</v>
      </c>
      <c r="L20" s="13">
        <f t="shared" si="0"/>
        <v>1963612</v>
      </c>
      <c r="M20" s="13">
        <f t="shared" si="0"/>
        <v>1345541.8326599998</v>
      </c>
      <c r="N20" s="13">
        <f t="shared" si="0"/>
        <v>539097.96464000002</v>
      </c>
      <c r="O20" s="14">
        <f>N20/M20*100</f>
        <v>40.065492692580058</v>
      </c>
    </row>
  </sheetData>
  <mergeCells count="7">
    <mergeCell ref="B2:N2"/>
    <mergeCell ref="B3:O3"/>
    <mergeCell ref="B4:C5"/>
    <mergeCell ref="B20:C20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tabSelected="1" workbookViewId="0">
      <selection activeCell="U10" sqref="U10"/>
    </sheetView>
  </sheetViews>
  <sheetFormatPr defaultRowHeight="10.199999999999999" x14ac:dyDescent="0.2"/>
  <cols>
    <col min="1" max="1" width="2.7109375" customWidth="1"/>
    <col min="2" max="2" width="8" customWidth="1"/>
    <col min="3" max="3" width="24.42578125" customWidth="1"/>
    <col min="4" max="4" width="12.85546875" customWidth="1"/>
    <col min="5" max="6" width="13.85546875" customWidth="1"/>
    <col min="7" max="7" width="6.7109375" customWidth="1"/>
    <col min="8" max="8" width="12.85546875" customWidth="1"/>
    <col min="9" max="10" width="13.85546875" customWidth="1"/>
    <col min="11" max="11" width="6.7109375" customWidth="1"/>
    <col min="12" max="12" width="12.85546875" customWidth="1"/>
    <col min="13" max="14" width="12.7109375" customWidth="1"/>
    <col min="15" max="15" width="6.7109375" customWidth="1"/>
  </cols>
  <sheetData>
    <row r="2" spans="2:15" ht="25.5" customHeight="1" thickBo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2:15" ht="15" customHeight="1" thickBot="1" x14ac:dyDescent="0.3">
      <c r="B3" s="47" t="s">
        <v>51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</row>
    <row r="4" spans="2:15" ht="10.8" thickBot="1" x14ac:dyDescent="0.25">
      <c r="B4" s="39" t="s">
        <v>2</v>
      </c>
      <c r="C4" s="40"/>
      <c r="D4" s="43" t="s">
        <v>3</v>
      </c>
      <c r="E4" s="44"/>
      <c r="F4" s="44"/>
      <c r="G4" s="34"/>
      <c r="H4" s="43" t="s">
        <v>4</v>
      </c>
      <c r="I4" s="44"/>
      <c r="J4" s="44"/>
      <c r="K4" s="34"/>
      <c r="L4" s="43" t="s">
        <v>5</v>
      </c>
      <c r="M4" s="44"/>
      <c r="N4" s="44"/>
      <c r="O4" s="34"/>
    </row>
    <row r="5" spans="2:15" ht="45" customHeight="1" thickBot="1" x14ac:dyDescent="0.25">
      <c r="B5" s="41"/>
      <c r="C5" s="42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896075.7</v>
      </c>
      <c r="E6" s="4">
        <v>1225388.3</v>
      </c>
      <c r="F6" s="4">
        <v>671326.0773</v>
      </c>
      <c r="G6" s="5">
        <v>54.784763107335003</v>
      </c>
      <c r="H6" s="4">
        <v>896075.7</v>
      </c>
      <c r="I6" s="4">
        <v>1225388.3</v>
      </c>
      <c r="J6" s="4">
        <v>671326.0773</v>
      </c>
      <c r="K6" s="5">
        <v>54.784763107335003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724053.90965000005</v>
      </c>
      <c r="E7" s="7">
        <v>1290689.7701600001</v>
      </c>
      <c r="F7" s="7">
        <v>885293.39911</v>
      </c>
      <c r="G7" s="8">
        <v>68.590719441454496</v>
      </c>
      <c r="H7" s="7">
        <v>724053.90965000005</v>
      </c>
      <c r="I7" s="7">
        <v>654532.79096000001</v>
      </c>
      <c r="J7" s="7">
        <v>518160.23092</v>
      </c>
      <c r="K7" s="8">
        <v>79.164900227537402</v>
      </c>
      <c r="L7" s="7">
        <v>0</v>
      </c>
      <c r="M7" s="7">
        <v>636156.97919999994</v>
      </c>
      <c r="N7" s="7">
        <v>367133.16819</v>
      </c>
      <c r="O7" s="8">
        <v>57.7110965050936</v>
      </c>
    </row>
    <row r="8" spans="2:15" x14ac:dyDescent="0.2">
      <c r="B8" s="6" t="s">
        <v>14</v>
      </c>
      <c r="C8" s="6" t="s">
        <v>15</v>
      </c>
      <c r="D8" s="7">
        <v>394388.51817</v>
      </c>
      <c r="E8" s="7">
        <v>616644.50207000005</v>
      </c>
      <c r="F8" s="7">
        <v>421642.30151999998</v>
      </c>
      <c r="G8" s="8">
        <v>68.376884915798101</v>
      </c>
      <c r="H8" s="7">
        <v>224261.55817</v>
      </c>
      <c r="I8" s="7">
        <v>237404.88357999999</v>
      </c>
      <c r="J8" s="7">
        <v>171958.53657</v>
      </c>
      <c r="K8" s="8">
        <v>72.432602892119505</v>
      </c>
      <c r="L8" s="7">
        <v>170126.96</v>
      </c>
      <c r="M8" s="7">
        <v>379239.61849000002</v>
      </c>
      <c r="N8" s="7">
        <v>249683.76495000001</v>
      </c>
      <c r="O8" s="8">
        <v>65.8379960258777</v>
      </c>
    </row>
    <row r="9" spans="2:15" x14ac:dyDescent="0.2">
      <c r="B9" s="6" t="s">
        <v>16</v>
      </c>
      <c r="C9" s="6" t="s">
        <v>17</v>
      </c>
      <c r="D9" s="7">
        <v>198816.61</v>
      </c>
      <c r="E9" s="7">
        <v>482153.49774999998</v>
      </c>
      <c r="F9" s="7">
        <v>334716.60580999998</v>
      </c>
      <c r="G9" s="8">
        <v>69.421171343146199</v>
      </c>
      <c r="H9" s="7">
        <v>198816.61</v>
      </c>
      <c r="I9" s="7">
        <v>212870.25070999999</v>
      </c>
      <c r="J9" s="7">
        <v>156695.17381000001</v>
      </c>
      <c r="K9" s="8">
        <v>73.610649345018601</v>
      </c>
      <c r="L9" s="7">
        <v>0</v>
      </c>
      <c r="M9" s="7">
        <v>269283.24703999999</v>
      </c>
      <c r="N9" s="7">
        <v>178021.432</v>
      </c>
      <c r="O9" s="8">
        <v>66.109360295093396</v>
      </c>
    </row>
    <row r="10" spans="2:15" x14ac:dyDescent="0.2">
      <c r="B10" s="6" t="s">
        <v>18</v>
      </c>
      <c r="C10" s="6" t="s">
        <v>19</v>
      </c>
      <c r="D10" s="7">
        <v>173750.35</v>
      </c>
      <c r="E10" s="7">
        <v>282061.65489000001</v>
      </c>
      <c r="F10" s="7">
        <v>110704.62703</v>
      </c>
      <c r="G10" s="8">
        <v>39.248378895448703</v>
      </c>
      <c r="H10" s="7">
        <v>166750.35</v>
      </c>
      <c r="I10" s="7">
        <v>217469.83420000001</v>
      </c>
      <c r="J10" s="7">
        <v>82454.022930000006</v>
      </c>
      <c r="K10" s="8">
        <v>37.915154179117003</v>
      </c>
      <c r="L10" s="7">
        <v>7000</v>
      </c>
      <c r="M10" s="7">
        <v>64591.82069</v>
      </c>
      <c r="N10" s="7">
        <v>28250.6041</v>
      </c>
      <c r="O10" s="8">
        <v>43.737123057089697</v>
      </c>
    </row>
    <row r="11" spans="2:15" x14ac:dyDescent="0.2">
      <c r="B11" s="6" t="s">
        <v>20</v>
      </c>
      <c r="C11" s="6" t="s">
        <v>21</v>
      </c>
      <c r="D11" s="7">
        <v>209957.86103</v>
      </c>
      <c r="E11" s="7">
        <v>527956.19762999995</v>
      </c>
      <c r="F11" s="7">
        <v>345100.21487999998</v>
      </c>
      <c r="G11" s="8">
        <v>65.365311824950197</v>
      </c>
      <c r="H11" s="7">
        <v>192648.86103</v>
      </c>
      <c r="I11" s="7">
        <v>289112.34463000001</v>
      </c>
      <c r="J11" s="7">
        <v>243600.06982999999</v>
      </c>
      <c r="K11" s="8">
        <v>84.257927533933</v>
      </c>
      <c r="L11" s="7">
        <v>17309</v>
      </c>
      <c r="M11" s="7">
        <v>238843.853</v>
      </c>
      <c r="N11" s="7">
        <v>101500.14505000001</v>
      </c>
      <c r="O11" s="8">
        <v>42.496444340143903</v>
      </c>
    </row>
    <row r="12" spans="2:15" x14ac:dyDescent="0.2">
      <c r="B12" s="6" t="s">
        <v>23</v>
      </c>
      <c r="C12" s="6" t="s">
        <v>24</v>
      </c>
      <c r="D12" s="7">
        <v>60125.520149999997</v>
      </c>
      <c r="E12" s="7">
        <v>256224.08587000001</v>
      </c>
      <c r="F12" s="7">
        <v>150318.89053999999</v>
      </c>
      <c r="G12" s="8">
        <v>58.666963345618903</v>
      </c>
      <c r="H12" s="7">
        <v>58734.890149999999</v>
      </c>
      <c r="I12" s="7">
        <v>59196.692719999999</v>
      </c>
      <c r="J12" s="7">
        <v>42062.081230000003</v>
      </c>
      <c r="K12" s="8">
        <v>71.054782450353102</v>
      </c>
      <c r="L12" s="7">
        <v>1390.63</v>
      </c>
      <c r="M12" s="7">
        <v>197027.39314999999</v>
      </c>
      <c r="N12" s="7">
        <v>108256.80931</v>
      </c>
      <c r="O12" s="8">
        <v>54.945054887663503</v>
      </c>
    </row>
    <row r="13" spans="2:15" x14ac:dyDescent="0.2">
      <c r="B13" s="6" t="s">
        <v>25</v>
      </c>
      <c r="C13" s="6" t="s">
        <v>26</v>
      </c>
      <c r="D13" s="7">
        <v>103076.046</v>
      </c>
      <c r="E13" s="7">
        <v>376844.20721999998</v>
      </c>
      <c r="F13" s="7">
        <v>267130.88961999997</v>
      </c>
      <c r="G13" s="8">
        <v>70.886293195439805</v>
      </c>
      <c r="H13" s="7">
        <v>103076.046</v>
      </c>
      <c r="I13" s="7">
        <v>145304.56190999999</v>
      </c>
      <c r="J13" s="7">
        <v>98439.563200000004</v>
      </c>
      <c r="K13" s="8">
        <v>67.747056187384104</v>
      </c>
      <c r="L13" s="7">
        <v>0</v>
      </c>
      <c r="M13" s="7">
        <v>231539.64530999999</v>
      </c>
      <c r="N13" s="7">
        <v>168691.32642</v>
      </c>
      <c r="O13" s="8">
        <v>72.856346563952499</v>
      </c>
    </row>
    <row r="14" spans="2:15" x14ac:dyDescent="0.2">
      <c r="B14" s="6" t="s">
        <v>27</v>
      </c>
      <c r="C14" s="6" t="s">
        <v>28</v>
      </c>
      <c r="D14" s="7">
        <v>122420.02</v>
      </c>
      <c r="E14" s="7">
        <v>305621.50203999999</v>
      </c>
      <c r="F14" s="7">
        <v>203205.26363</v>
      </c>
      <c r="G14" s="8">
        <v>66.4891908041877</v>
      </c>
      <c r="H14" s="7">
        <v>122420.02</v>
      </c>
      <c r="I14" s="7">
        <v>152298.39999000001</v>
      </c>
      <c r="J14" s="7">
        <v>115609.37763</v>
      </c>
      <c r="K14" s="8">
        <v>75.909778197007299</v>
      </c>
      <c r="L14" s="7">
        <v>0</v>
      </c>
      <c r="M14" s="7">
        <v>153323.10204999999</v>
      </c>
      <c r="N14" s="7">
        <v>87595.885999999999</v>
      </c>
      <c r="O14" s="8">
        <v>57.131563886200396</v>
      </c>
    </row>
    <row r="15" spans="2:15" x14ac:dyDescent="0.2">
      <c r="B15" s="6" t="s">
        <v>29</v>
      </c>
      <c r="C15" s="6" t="s">
        <v>30</v>
      </c>
      <c r="D15" s="7">
        <v>113674.98367</v>
      </c>
      <c r="E15" s="7">
        <v>361306.13125999999</v>
      </c>
      <c r="F15" s="7">
        <v>226278.18289</v>
      </c>
      <c r="G15" s="8">
        <v>62.627828124833997</v>
      </c>
      <c r="H15" s="7">
        <v>113674.98367</v>
      </c>
      <c r="I15" s="7">
        <v>140019.85649999999</v>
      </c>
      <c r="J15" s="7">
        <v>114914.26472000001</v>
      </c>
      <c r="K15" s="8">
        <v>82.069977496370299</v>
      </c>
      <c r="L15" s="7">
        <v>0</v>
      </c>
      <c r="M15" s="7">
        <v>221286.27476</v>
      </c>
      <c r="N15" s="7">
        <v>111363.91817</v>
      </c>
      <c r="O15" s="8">
        <v>50.325723224714999</v>
      </c>
    </row>
    <row r="16" spans="2:15" x14ac:dyDescent="0.2">
      <c r="B16" s="6" t="s">
        <v>31</v>
      </c>
      <c r="C16" s="6" t="s">
        <v>32</v>
      </c>
      <c r="D16" s="7">
        <v>627351.6</v>
      </c>
      <c r="E16" s="7">
        <v>950530.28231000004</v>
      </c>
      <c r="F16" s="7">
        <v>598243.57999999996</v>
      </c>
      <c r="G16" s="8">
        <v>62.937877007572602</v>
      </c>
      <c r="H16" s="7">
        <v>627351.6</v>
      </c>
      <c r="I16" s="7">
        <v>853761.76330999995</v>
      </c>
      <c r="J16" s="7">
        <v>552052.55000000005</v>
      </c>
      <c r="K16" s="8">
        <v>64.661193991601905</v>
      </c>
      <c r="L16" s="7">
        <v>0</v>
      </c>
      <c r="M16" s="7">
        <v>96768.519</v>
      </c>
      <c r="N16" s="7">
        <v>46191.03</v>
      </c>
      <c r="O16" s="8">
        <v>47.733529950995703</v>
      </c>
    </row>
    <row r="17" spans="2:15" x14ac:dyDescent="0.2">
      <c r="B17" s="6" t="s">
        <v>33</v>
      </c>
      <c r="C17" s="6" t="s">
        <v>34</v>
      </c>
      <c r="D17" s="7">
        <v>158581.45199999999</v>
      </c>
      <c r="E17" s="7">
        <v>554534.19230999995</v>
      </c>
      <c r="F17" s="7">
        <v>385790.42869999999</v>
      </c>
      <c r="G17" s="8">
        <v>69.570178728371801</v>
      </c>
      <c r="H17" s="7">
        <v>155005.45199999999</v>
      </c>
      <c r="I17" s="7">
        <v>324574.82564</v>
      </c>
      <c r="J17" s="7">
        <v>236404.20358999999</v>
      </c>
      <c r="K17" s="8">
        <v>72.835039847546895</v>
      </c>
      <c r="L17" s="7">
        <v>3576</v>
      </c>
      <c r="M17" s="7">
        <v>229959.36666999999</v>
      </c>
      <c r="N17" s="7">
        <v>149386.22511</v>
      </c>
      <c r="O17" s="8">
        <v>64.962009277219195</v>
      </c>
    </row>
    <row r="18" spans="2:15" x14ac:dyDescent="0.2">
      <c r="B18" s="6" t="s">
        <v>35</v>
      </c>
      <c r="C18" s="6" t="s">
        <v>36</v>
      </c>
      <c r="D18" s="7">
        <v>315060.89600000001</v>
      </c>
      <c r="E18" s="7">
        <v>390850.92137</v>
      </c>
      <c r="F18" s="7">
        <v>205254.68601999999</v>
      </c>
      <c r="G18" s="8">
        <v>52.514827213543903</v>
      </c>
      <c r="H18" s="7">
        <v>153163.03400000001</v>
      </c>
      <c r="I18" s="7">
        <v>164704.98837000001</v>
      </c>
      <c r="J18" s="7">
        <v>98268.698019999996</v>
      </c>
      <c r="K18" s="8">
        <v>59.663461922140002</v>
      </c>
      <c r="L18" s="7">
        <v>161897.86199999999</v>
      </c>
      <c r="M18" s="7">
        <v>226145.93299999999</v>
      </c>
      <c r="N18" s="7">
        <v>106985.988</v>
      </c>
      <c r="O18" s="8">
        <v>47.308384714572803</v>
      </c>
    </row>
    <row r="19" spans="2:15" ht="10.8" thickBot="1" x14ac:dyDescent="0.25">
      <c r="B19" s="10" t="s">
        <v>37</v>
      </c>
      <c r="C19" s="10" t="s">
        <v>38</v>
      </c>
      <c r="D19" s="11">
        <v>1245578.656</v>
      </c>
      <c r="E19" s="11">
        <v>1709576.0637300001</v>
      </c>
      <c r="F19" s="11">
        <v>902094.49485000002</v>
      </c>
      <c r="G19" s="12">
        <v>52.7671458432675</v>
      </c>
      <c r="H19" s="11">
        <v>582631.65599999996</v>
      </c>
      <c r="I19" s="11">
        <v>901356.03373000002</v>
      </c>
      <c r="J19" s="11">
        <v>475451.45984999998</v>
      </c>
      <c r="K19" s="12">
        <v>52.748463654532003</v>
      </c>
      <c r="L19" s="11">
        <v>662947</v>
      </c>
      <c r="M19" s="11">
        <v>808220.03</v>
      </c>
      <c r="N19" s="11">
        <v>426643.03499999997</v>
      </c>
      <c r="O19" s="12">
        <v>52.787980891787598</v>
      </c>
    </row>
    <row r="20" spans="2:15" ht="15" customHeight="1" thickBot="1" x14ac:dyDescent="0.25">
      <c r="B20" s="50" t="s">
        <v>39</v>
      </c>
      <c r="C20" s="50"/>
      <c r="D20" s="13">
        <f>SUM(D6:D19)</f>
        <v>5342912.1226700004</v>
      </c>
      <c r="E20" s="13">
        <f t="shared" ref="E20:N20" si="0">SUM(E6:E19)</f>
        <v>9330381.3086099997</v>
      </c>
      <c r="F20" s="13">
        <f t="shared" si="0"/>
        <v>5707099.6419000002</v>
      </c>
      <c r="G20" s="14">
        <f>F20/E20*100</f>
        <v>61.166842523719097</v>
      </c>
      <c r="H20" s="13">
        <f t="shared" si="0"/>
        <v>4318664.6706699999</v>
      </c>
      <c r="I20" s="13">
        <f t="shared" si="0"/>
        <v>5577995.526250001</v>
      </c>
      <c r="J20" s="13">
        <f t="shared" si="0"/>
        <v>3577396.3096000003</v>
      </c>
      <c r="K20" s="14">
        <f>J20/I20*100</f>
        <v>64.134083520949474</v>
      </c>
      <c r="L20" s="13">
        <f t="shared" si="0"/>
        <v>1024247.452</v>
      </c>
      <c r="M20" s="13">
        <f t="shared" si="0"/>
        <v>3752385.7823599996</v>
      </c>
      <c r="N20" s="13">
        <f t="shared" si="0"/>
        <v>2129703.3322999999</v>
      </c>
      <c r="O20" s="14">
        <f>N20/M20*100</f>
        <v>56.755980216953041</v>
      </c>
    </row>
  </sheetData>
  <mergeCells count="7">
    <mergeCell ref="B2:N2"/>
    <mergeCell ref="B3:O3"/>
    <mergeCell ref="B4:C5"/>
    <mergeCell ref="B20:C20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7"/>
  <sheetViews>
    <sheetView tabSelected="1" workbookViewId="0">
      <selection activeCell="U10" sqref="U10"/>
    </sheetView>
  </sheetViews>
  <sheetFormatPr defaultRowHeight="10.199999999999999" x14ac:dyDescent="0.2"/>
  <cols>
    <col min="1" max="1" width="2.7109375" customWidth="1"/>
    <col min="2" max="2" width="8" customWidth="1"/>
    <col min="3" max="3" width="24.42578125" customWidth="1"/>
    <col min="4" max="4" width="12.85546875" customWidth="1"/>
    <col min="5" max="6" width="13.85546875" customWidth="1"/>
    <col min="7" max="7" width="6.7109375" customWidth="1"/>
    <col min="8" max="8" width="12.85546875" customWidth="1"/>
    <col min="9" max="10" width="13.85546875" customWidth="1"/>
    <col min="11" max="11" width="6.7109375" customWidth="1"/>
    <col min="12" max="12" width="12.85546875" customWidth="1"/>
    <col min="13" max="14" width="12.7109375" customWidth="1"/>
    <col min="15" max="15" width="6.7109375" customWidth="1"/>
  </cols>
  <sheetData>
    <row r="2" spans="2:15" ht="25.5" customHeight="1" thickBo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2:15" ht="15" customHeight="1" thickBot="1" x14ac:dyDescent="0.3">
      <c r="B3" s="47" t="s">
        <v>52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</row>
    <row r="4" spans="2:15" ht="10.8" thickBot="1" x14ac:dyDescent="0.25">
      <c r="B4" s="39" t="s">
        <v>2</v>
      </c>
      <c r="C4" s="40"/>
      <c r="D4" s="43" t="s">
        <v>3</v>
      </c>
      <c r="E4" s="44"/>
      <c r="F4" s="44"/>
      <c r="G4" s="34"/>
      <c r="H4" s="43" t="s">
        <v>4</v>
      </c>
      <c r="I4" s="44"/>
      <c r="J4" s="44"/>
      <c r="K4" s="34"/>
      <c r="L4" s="43" t="s">
        <v>5</v>
      </c>
      <c r="M4" s="44"/>
      <c r="N4" s="44"/>
      <c r="O4" s="34"/>
    </row>
    <row r="5" spans="2:15" ht="45" customHeight="1" thickBot="1" x14ac:dyDescent="0.25">
      <c r="B5" s="41"/>
      <c r="C5" s="42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ht="10.8" thickBot="1" x14ac:dyDescent="0.25">
      <c r="B6" s="23" t="s">
        <v>10</v>
      </c>
      <c r="C6" s="23" t="s">
        <v>11</v>
      </c>
      <c r="D6" s="24">
        <v>0</v>
      </c>
      <c r="E6" s="24">
        <v>5489.1</v>
      </c>
      <c r="F6" s="24">
        <v>5039.0339299999996</v>
      </c>
      <c r="G6" s="25">
        <v>91.800731085241694</v>
      </c>
      <c r="H6" s="24">
        <v>0</v>
      </c>
      <c r="I6" s="24">
        <v>5489.1</v>
      </c>
      <c r="J6" s="24">
        <v>5039.0339299999996</v>
      </c>
      <c r="K6" s="25">
        <v>91.800731085241694</v>
      </c>
      <c r="L6" s="24"/>
      <c r="M6" s="24"/>
      <c r="N6" s="24"/>
      <c r="O6" s="24"/>
    </row>
    <row r="7" spans="2:15" ht="15" customHeight="1" thickBot="1" x14ac:dyDescent="0.25">
      <c r="B7" s="50" t="s">
        <v>39</v>
      </c>
      <c r="C7" s="50"/>
      <c r="D7" s="13">
        <f>D6</f>
        <v>0</v>
      </c>
      <c r="E7" s="13">
        <f t="shared" ref="E7:N7" si="0">E6</f>
        <v>5489.1</v>
      </c>
      <c r="F7" s="13">
        <f t="shared" si="0"/>
        <v>5039.0339299999996</v>
      </c>
      <c r="G7" s="14">
        <f t="shared" si="0"/>
        <v>91.800731085241694</v>
      </c>
      <c r="H7" s="13">
        <f t="shared" si="0"/>
        <v>0</v>
      </c>
      <c r="I7" s="13">
        <f t="shared" si="0"/>
        <v>5489.1</v>
      </c>
      <c r="J7" s="13">
        <f t="shared" si="0"/>
        <v>5039.0339299999996</v>
      </c>
      <c r="K7" s="14">
        <f t="shared" si="0"/>
        <v>91.800731085241694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/>
    </row>
  </sheetData>
  <mergeCells count="7">
    <mergeCell ref="B2:N2"/>
    <mergeCell ref="B3:O3"/>
    <mergeCell ref="B4:C5"/>
    <mergeCell ref="B7:C7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tabSelected="1" workbookViewId="0">
      <selection activeCell="U10" sqref="U10"/>
    </sheetView>
  </sheetViews>
  <sheetFormatPr defaultRowHeight="10.199999999999999" x14ac:dyDescent="0.2"/>
  <cols>
    <col min="1" max="1" width="2.7109375" customWidth="1"/>
    <col min="2" max="2" width="8" customWidth="1"/>
    <col min="3" max="3" width="24.42578125" customWidth="1"/>
    <col min="4" max="4" width="12.85546875" customWidth="1"/>
    <col min="5" max="6" width="13.85546875" customWidth="1"/>
    <col min="7" max="7" width="6.7109375" customWidth="1"/>
    <col min="8" max="8" width="12.85546875" customWidth="1"/>
    <col min="9" max="10" width="13.85546875" customWidth="1"/>
    <col min="11" max="11" width="6.7109375" customWidth="1"/>
    <col min="12" max="12" width="12.85546875" customWidth="1"/>
    <col min="13" max="14" width="12.7109375" customWidth="1"/>
    <col min="15" max="15" width="6.7109375" customWidth="1"/>
  </cols>
  <sheetData>
    <row r="2" spans="2:15" ht="25.5" customHeight="1" thickBo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2:15" ht="15" customHeight="1" thickBot="1" x14ac:dyDescent="0.3">
      <c r="B3" s="47" t="s">
        <v>53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</row>
    <row r="4" spans="2:15" ht="10.8" thickBot="1" x14ac:dyDescent="0.25">
      <c r="B4" s="39" t="s">
        <v>2</v>
      </c>
      <c r="C4" s="40"/>
      <c r="D4" s="43" t="s">
        <v>3</v>
      </c>
      <c r="E4" s="44"/>
      <c r="F4" s="44"/>
      <c r="G4" s="34"/>
      <c r="H4" s="43" t="s">
        <v>4</v>
      </c>
      <c r="I4" s="44"/>
      <c r="J4" s="44"/>
      <c r="K4" s="34"/>
      <c r="L4" s="43" t="s">
        <v>5</v>
      </c>
      <c r="M4" s="44"/>
      <c r="N4" s="44"/>
      <c r="O4" s="34"/>
    </row>
    <row r="5" spans="2:15" ht="45" customHeight="1" thickBot="1" x14ac:dyDescent="0.25">
      <c r="B5" s="41"/>
      <c r="C5" s="42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2570</v>
      </c>
      <c r="E6" s="4">
        <v>3218.6</v>
      </c>
      <c r="F6" s="4">
        <v>3218.4789999999998</v>
      </c>
      <c r="G6" s="5">
        <v>99.9962406015038</v>
      </c>
      <c r="H6" s="4">
        <v>2570</v>
      </c>
      <c r="I6" s="4">
        <v>3218.6</v>
      </c>
      <c r="J6" s="4">
        <v>3218.4789999999998</v>
      </c>
      <c r="K6" s="5">
        <v>99.9962406015038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22427.5</v>
      </c>
      <c r="E7" s="7">
        <v>15138.83973</v>
      </c>
      <c r="F7" s="7">
        <v>13880.87176</v>
      </c>
      <c r="G7" s="8">
        <v>91.690459820991805</v>
      </c>
      <c r="H7" s="7">
        <v>22427.5</v>
      </c>
      <c r="I7" s="7">
        <v>15138.83973</v>
      </c>
      <c r="J7" s="7">
        <v>13880.87176</v>
      </c>
      <c r="K7" s="8">
        <v>91.690459820991805</v>
      </c>
      <c r="L7" s="7"/>
      <c r="M7" s="7"/>
      <c r="N7" s="7"/>
      <c r="O7" s="7"/>
    </row>
    <row r="8" spans="2:15" x14ac:dyDescent="0.2">
      <c r="B8" s="6" t="s">
        <v>14</v>
      </c>
      <c r="C8" s="6" t="s">
        <v>15</v>
      </c>
      <c r="D8" s="7">
        <v>0</v>
      </c>
      <c r="E8" s="7">
        <v>356.16329999999999</v>
      </c>
      <c r="F8" s="7">
        <v>356.16329999999999</v>
      </c>
      <c r="G8" s="8">
        <v>100</v>
      </c>
      <c r="H8" s="7">
        <v>0</v>
      </c>
      <c r="I8" s="7">
        <v>356.16329999999999</v>
      </c>
      <c r="J8" s="7">
        <v>356.16329999999999</v>
      </c>
      <c r="K8" s="8">
        <v>100</v>
      </c>
      <c r="L8" s="7"/>
      <c r="M8" s="7"/>
      <c r="N8" s="7"/>
      <c r="O8" s="7"/>
    </row>
    <row r="9" spans="2:15" x14ac:dyDescent="0.2">
      <c r="B9" s="6" t="s">
        <v>16</v>
      </c>
      <c r="C9" s="6" t="s">
        <v>17</v>
      </c>
      <c r="D9" s="7">
        <v>1355</v>
      </c>
      <c r="E9" s="7">
        <v>105</v>
      </c>
      <c r="F9" s="7">
        <v>125</v>
      </c>
      <c r="G9" s="8">
        <v>119.04761904761899</v>
      </c>
      <c r="H9" s="7">
        <v>1355</v>
      </c>
      <c r="I9" s="7">
        <v>105</v>
      </c>
      <c r="J9" s="7">
        <v>125</v>
      </c>
      <c r="K9" s="8">
        <v>119.04761904761899</v>
      </c>
      <c r="L9" s="7"/>
      <c r="M9" s="7"/>
      <c r="N9" s="7"/>
      <c r="O9" s="7"/>
    </row>
    <row r="10" spans="2:15" x14ac:dyDescent="0.2">
      <c r="B10" s="6" t="s">
        <v>18</v>
      </c>
      <c r="C10" s="6" t="s">
        <v>19</v>
      </c>
      <c r="D10" s="7">
        <v>5000</v>
      </c>
      <c r="E10" s="7">
        <v>295</v>
      </c>
      <c r="F10" s="7">
        <v>19.5</v>
      </c>
      <c r="G10" s="8">
        <v>6.6101694915254203</v>
      </c>
      <c r="H10" s="7">
        <v>5000</v>
      </c>
      <c r="I10" s="7">
        <v>295</v>
      </c>
      <c r="J10" s="7">
        <v>19.5</v>
      </c>
      <c r="K10" s="8">
        <v>6.6101694915254203</v>
      </c>
      <c r="L10" s="7"/>
      <c r="M10" s="7"/>
      <c r="N10" s="7"/>
      <c r="O10" s="7"/>
    </row>
    <row r="11" spans="2:15" x14ac:dyDescent="0.2">
      <c r="B11" s="6" t="s">
        <v>20</v>
      </c>
      <c r="C11" s="6" t="s">
        <v>21</v>
      </c>
      <c r="D11" s="7">
        <v>0</v>
      </c>
      <c r="E11" s="7">
        <v>6927.44</v>
      </c>
      <c r="F11" s="7">
        <v>6487.44</v>
      </c>
      <c r="G11" s="8">
        <v>93.648447334080103</v>
      </c>
      <c r="H11" s="7">
        <v>0</v>
      </c>
      <c r="I11" s="7">
        <v>6927.44</v>
      </c>
      <c r="J11" s="7">
        <v>6487.44</v>
      </c>
      <c r="K11" s="8">
        <v>93.648447334080103</v>
      </c>
      <c r="L11" s="7"/>
      <c r="M11" s="7"/>
      <c r="N11" s="7"/>
      <c r="O11" s="7"/>
    </row>
    <row r="12" spans="2:15" x14ac:dyDescent="0.2">
      <c r="B12" s="6" t="s">
        <v>23</v>
      </c>
      <c r="C12" s="6" t="s">
        <v>24</v>
      </c>
      <c r="D12" s="7">
        <v>29656.455000000002</v>
      </c>
      <c r="E12" s="7">
        <v>51747.616000000002</v>
      </c>
      <c r="F12" s="7">
        <v>7588.75756</v>
      </c>
      <c r="G12" s="8">
        <v>14.664941395561099</v>
      </c>
      <c r="H12" s="7">
        <v>29656.455000000002</v>
      </c>
      <c r="I12" s="7">
        <v>51747.616000000002</v>
      </c>
      <c r="J12" s="7">
        <v>7588.75756</v>
      </c>
      <c r="K12" s="8">
        <v>14.664941395561099</v>
      </c>
      <c r="L12" s="7"/>
      <c r="M12" s="7"/>
      <c r="N12" s="7"/>
      <c r="O12" s="7"/>
    </row>
    <row r="13" spans="2:15" x14ac:dyDescent="0.2">
      <c r="B13" s="6" t="s">
        <v>25</v>
      </c>
      <c r="C13" s="6" t="s">
        <v>26</v>
      </c>
      <c r="D13" s="7">
        <v>0</v>
      </c>
      <c r="E13" s="7">
        <v>1.5</v>
      </c>
      <c r="F13" s="7">
        <v>1.5</v>
      </c>
      <c r="G13" s="8">
        <v>100</v>
      </c>
      <c r="H13" s="7">
        <v>0</v>
      </c>
      <c r="I13" s="7">
        <v>1.5</v>
      </c>
      <c r="J13" s="7">
        <v>1.5</v>
      </c>
      <c r="K13" s="8">
        <v>100</v>
      </c>
      <c r="L13" s="7"/>
      <c r="M13" s="7"/>
      <c r="N13" s="7"/>
      <c r="O13" s="7"/>
    </row>
    <row r="14" spans="2:15" x14ac:dyDescent="0.2">
      <c r="B14" s="6" t="s">
        <v>27</v>
      </c>
      <c r="C14" s="6" t="s">
        <v>28</v>
      </c>
      <c r="D14" s="7">
        <v>0</v>
      </c>
      <c r="E14" s="7">
        <v>679.50099999999998</v>
      </c>
      <c r="F14" s="7">
        <v>542.38099999999997</v>
      </c>
      <c r="G14" s="8">
        <v>79.820485915399701</v>
      </c>
      <c r="H14" s="7">
        <v>0</v>
      </c>
      <c r="I14" s="7">
        <v>679.50099999999998</v>
      </c>
      <c r="J14" s="7">
        <v>542.38099999999997</v>
      </c>
      <c r="K14" s="8">
        <v>79.820485915399701</v>
      </c>
      <c r="L14" s="7"/>
      <c r="M14" s="7"/>
      <c r="N14" s="7"/>
      <c r="O14" s="7"/>
    </row>
    <row r="15" spans="2:15" x14ac:dyDescent="0.2">
      <c r="B15" s="6" t="s">
        <v>29</v>
      </c>
      <c r="C15" s="6" t="s">
        <v>30</v>
      </c>
      <c r="D15" s="7">
        <v>15</v>
      </c>
      <c r="E15" s="7">
        <v>47.85</v>
      </c>
      <c r="F15" s="7">
        <v>47.816000000000003</v>
      </c>
      <c r="G15" s="8">
        <v>99.9289446185998</v>
      </c>
      <c r="H15" s="7">
        <v>15</v>
      </c>
      <c r="I15" s="7">
        <v>47.85</v>
      </c>
      <c r="J15" s="7">
        <v>47.816000000000003</v>
      </c>
      <c r="K15" s="8">
        <v>99.9289446185998</v>
      </c>
      <c r="L15" s="7"/>
      <c r="M15" s="7"/>
      <c r="N15" s="7"/>
      <c r="O15" s="7"/>
    </row>
    <row r="16" spans="2:15" x14ac:dyDescent="0.2">
      <c r="B16" s="6" t="s">
        <v>31</v>
      </c>
      <c r="C16" s="6" t="s">
        <v>32</v>
      </c>
      <c r="D16" s="7">
        <v>106</v>
      </c>
      <c r="E16" s="7">
        <v>1333.4</v>
      </c>
      <c r="F16" s="7">
        <v>1298.3635400000001</v>
      </c>
      <c r="G16" s="8">
        <v>97.372396880156003</v>
      </c>
      <c r="H16" s="7">
        <v>106</v>
      </c>
      <c r="I16" s="7">
        <v>1278.4000000000001</v>
      </c>
      <c r="J16" s="7">
        <v>1248.3635400000001</v>
      </c>
      <c r="K16" s="8">
        <v>97.650464643304105</v>
      </c>
      <c r="L16" s="7">
        <v>0</v>
      </c>
      <c r="M16" s="7">
        <v>55</v>
      </c>
      <c r="N16" s="7">
        <v>50</v>
      </c>
      <c r="O16" s="8">
        <v>90.909090909090907</v>
      </c>
    </row>
    <row r="17" spans="2:15" x14ac:dyDescent="0.2">
      <c r="B17" s="6" t="s">
        <v>33</v>
      </c>
      <c r="C17" s="6" t="s">
        <v>34</v>
      </c>
      <c r="D17" s="7">
        <v>1150</v>
      </c>
      <c r="E17" s="7">
        <v>1150</v>
      </c>
      <c r="F17" s="7">
        <v>948.95758000000001</v>
      </c>
      <c r="G17" s="8">
        <v>82.518050434782594</v>
      </c>
      <c r="H17" s="7">
        <v>1150</v>
      </c>
      <c r="I17" s="7">
        <v>1150</v>
      </c>
      <c r="J17" s="7">
        <v>948.95758000000001</v>
      </c>
      <c r="K17" s="8">
        <v>82.518050434782594</v>
      </c>
      <c r="L17" s="7"/>
      <c r="M17" s="7"/>
      <c r="N17" s="7"/>
      <c r="O17" s="7"/>
    </row>
    <row r="18" spans="2:15" x14ac:dyDescent="0.2">
      <c r="B18" s="6" t="s">
        <v>35</v>
      </c>
      <c r="C18" s="6" t="s">
        <v>36</v>
      </c>
      <c r="D18" s="7">
        <v>11925</v>
      </c>
      <c r="E18" s="7">
        <v>9705.4449999999997</v>
      </c>
      <c r="F18" s="7">
        <v>4479.4912400000003</v>
      </c>
      <c r="G18" s="8">
        <v>46.154413733734003</v>
      </c>
      <c r="H18" s="7">
        <v>11925</v>
      </c>
      <c r="I18" s="7">
        <v>9705.4449999999997</v>
      </c>
      <c r="J18" s="7">
        <v>4479.4912400000003</v>
      </c>
      <c r="K18" s="8">
        <v>46.154413733734003</v>
      </c>
      <c r="L18" s="7"/>
      <c r="M18" s="7"/>
      <c r="N18" s="7"/>
      <c r="O18" s="7"/>
    </row>
    <row r="19" spans="2:15" ht="10.8" thickBot="1" x14ac:dyDescent="0.25">
      <c r="B19" s="10" t="s">
        <v>37</v>
      </c>
      <c r="C19" s="10" t="s">
        <v>38</v>
      </c>
      <c r="D19" s="11">
        <v>15310</v>
      </c>
      <c r="E19" s="11">
        <v>18604.539550000001</v>
      </c>
      <c r="F19" s="11">
        <v>5193.1414999999997</v>
      </c>
      <c r="G19" s="12">
        <v>27.913303019638601</v>
      </c>
      <c r="H19" s="11">
        <v>15310</v>
      </c>
      <c r="I19" s="11">
        <v>18604.539550000001</v>
      </c>
      <c r="J19" s="11">
        <v>5193.1414999999997</v>
      </c>
      <c r="K19" s="12">
        <v>27.913303019638601</v>
      </c>
      <c r="L19" s="11"/>
      <c r="M19" s="11"/>
      <c r="N19" s="11"/>
      <c r="O19" s="11"/>
    </row>
    <row r="20" spans="2:15" ht="15" customHeight="1" thickBot="1" x14ac:dyDescent="0.25">
      <c r="B20" s="50" t="s">
        <v>39</v>
      </c>
      <c r="C20" s="50"/>
      <c r="D20" s="13">
        <f>SUM(D6:D19)</f>
        <v>89514.955000000002</v>
      </c>
      <c r="E20" s="13">
        <f t="shared" ref="E20:N20" si="0">SUM(E6:E19)</f>
        <v>109310.89458000001</v>
      </c>
      <c r="F20" s="13">
        <f t="shared" si="0"/>
        <v>44187.862480000003</v>
      </c>
      <c r="G20" s="14">
        <f>F20/E20*100</f>
        <v>40.424024201595735</v>
      </c>
      <c r="H20" s="13">
        <f t="shared" si="0"/>
        <v>89514.955000000002</v>
      </c>
      <c r="I20" s="13">
        <f t="shared" si="0"/>
        <v>109255.89458000001</v>
      </c>
      <c r="J20" s="13">
        <f t="shared" si="0"/>
        <v>44137.862480000003</v>
      </c>
      <c r="K20" s="14">
        <f>J20/I20*100</f>
        <v>40.398609749775204</v>
      </c>
      <c r="L20" s="13">
        <f t="shared" si="0"/>
        <v>0</v>
      </c>
      <c r="M20" s="13">
        <f t="shared" si="0"/>
        <v>55</v>
      </c>
      <c r="N20" s="13">
        <f t="shared" si="0"/>
        <v>50</v>
      </c>
      <c r="O20" s="14">
        <f>N20/M20*100</f>
        <v>90.909090909090907</v>
      </c>
    </row>
  </sheetData>
  <mergeCells count="7">
    <mergeCell ref="B2:N2"/>
    <mergeCell ref="B3:O3"/>
    <mergeCell ref="B4:C5"/>
    <mergeCell ref="B20:C20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7"/>
  <sheetViews>
    <sheetView tabSelected="1" workbookViewId="0">
      <selection activeCell="U10" sqref="U10"/>
    </sheetView>
  </sheetViews>
  <sheetFormatPr defaultRowHeight="10.199999999999999" x14ac:dyDescent="0.2"/>
  <cols>
    <col min="1" max="1" width="2.7109375" customWidth="1"/>
    <col min="2" max="2" width="8" customWidth="1"/>
    <col min="3" max="3" width="24.42578125" customWidth="1"/>
    <col min="4" max="4" width="12.85546875" customWidth="1"/>
    <col min="5" max="6" width="13.85546875" customWidth="1"/>
    <col min="7" max="7" width="6.7109375" customWidth="1"/>
    <col min="8" max="8" width="12.85546875" customWidth="1"/>
    <col min="9" max="10" width="13.85546875" customWidth="1"/>
    <col min="11" max="11" width="6.7109375" customWidth="1"/>
    <col min="12" max="12" width="12.85546875" customWidth="1"/>
    <col min="13" max="14" width="12.7109375" customWidth="1"/>
    <col min="15" max="15" width="6.7109375" customWidth="1"/>
  </cols>
  <sheetData>
    <row r="2" spans="2:15" ht="25.5" customHeight="1" thickBo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2:15" ht="15" customHeight="1" thickBot="1" x14ac:dyDescent="0.3">
      <c r="B3" s="47" t="s">
        <v>54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</row>
    <row r="4" spans="2:15" ht="10.8" thickBot="1" x14ac:dyDescent="0.25">
      <c r="B4" s="39" t="s">
        <v>2</v>
      </c>
      <c r="C4" s="40"/>
      <c r="D4" s="43" t="s">
        <v>3</v>
      </c>
      <c r="E4" s="44"/>
      <c r="F4" s="44"/>
      <c r="G4" s="34"/>
      <c r="H4" s="43" t="s">
        <v>4</v>
      </c>
      <c r="I4" s="44"/>
      <c r="J4" s="44"/>
      <c r="K4" s="34"/>
      <c r="L4" s="43" t="s">
        <v>5</v>
      </c>
      <c r="M4" s="44"/>
      <c r="N4" s="44"/>
      <c r="O4" s="34"/>
    </row>
    <row r="5" spans="2:15" ht="45" customHeight="1" thickBot="1" x14ac:dyDescent="0.25">
      <c r="B5" s="41"/>
      <c r="C5" s="42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ht="10.8" thickBot="1" x14ac:dyDescent="0.25">
      <c r="B6" s="23" t="s">
        <v>27</v>
      </c>
      <c r="C6" s="23" t="s">
        <v>28</v>
      </c>
      <c r="D6" s="24">
        <v>600</v>
      </c>
      <c r="E6" s="24">
        <v>0</v>
      </c>
      <c r="F6" s="24">
        <v>0</v>
      </c>
      <c r="G6" s="26"/>
      <c r="H6" s="24">
        <v>600</v>
      </c>
      <c r="I6" s="24">
        <v>0</v>
      </c>
      <c r="J6" s="24">
        <v>0</v>
      </c>
      <c r="K6" s="26"/>
      <c r="L6" s="24"/>
      <c r="M6" s="24"/>
      <c r="N6" s="24"/>
      <c r="O6" s="24"/>
    </row>
    <row r="7" spans="2:15" ht="15" customHeight="1" thickBot="1" x14ac:dyDescent="0.25">
      <c r="B7" s="50" t="s">
        <v>39</v>
      </c>
      <c r="C7" s="50"/>
      <c r="D7" s="13">
        <f>D6</f>
        <v>600</v>
      </c>
      <c r="E7" s="13">
        <f t="shared" ref="E7:N7" si="0">E6</f>
        <v>0</v>
      </c>
      <c r="F7" s="13">
        <f t="shared" si="0"/>
        <v>0</v>
      </c>
      <c r="G7" s="13"/>
      <c r="H7" s="13">
        <f t="shared" si="0"/>
        <v>600</v>
      </c>
      <c r="I7" s="13">
        <f t="shared" si="0"/>
        <v>0</v>
      </c>
      <c r="J7" s="13">
        <f t="shared" si="0"/>
        <v>0</v>
      </c>
      <c r="K7" s="13"/>
      <c r="L7" s="13">
        <f t="shared" si="0"/>
        <v>0</v>
      </c>
      <c r="M7" s="13">
        <f t="shared" si="0"/>
        <v>0</v>
      </c>
      <c r="N7" s="13">
        <f t="shared" si="0"/>
        <v>0</v>
      </c>
      <c r="O7" s="13"/>
    </row>
  </sheetData>
  <mergeCells count="7">
    <mergeCell ref="B2:N2"/>
    <mergeCell ref="B3:O3"/>
    <mergeCell ref="B4:C5"/>
    <mergeCell ref="B7:C7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8"/>
  <sheetViews>
    <sheetView tabSelected="1" workbookViewId="0">
      <selection activeCell="U10" sqref="U10"/>
    </sheetView>
  </sheetViews>
  <sheetFormatPr defaultRowHeight="10.199999999999999" x14ac:dyDescent="0.2"/>
  <cols>
    <col min="1" max="1" width="2.7109375" customWidth="1"/>
    <col min="2" max="2" width="8" customWidth="1"/>
    <col min="3" max="3" width="24.42578125" customWidth="1"/>
    <col min="4" max="4" width="12.85546875" customWidth="1"/>
    <col min="5" max="6" width="13.85546875" customWidth="1"/>
    <col min="7" max="7" width="6.7109375" customWidth="1"/>
    <col min="8" max="8" width="12.85546875" customWidth="1"/>
    <col min="9" max="10" width="13.85546875" customWidth="1"/>
    <col min="11" max="11" width="6.7109375" customWidth="1"/>
    <col min="12" max="12" width="12.85546875" customWidth="1"/>
    <col min="13" max="14" width="12.7109375" customWidth="1"/>
    <col min="15" max="15" width="6.7109375" customWidth="1"/>
  </cols>
  <sheetData>
    <row r="2" spans="2:15" ht="25.5" customHeight="1" thickBo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2:15" ht="15" customHeight="1" thickBot="1" x14ac:dyDescent="0.3">
      <c r="B3" s="47" t="s">
        <v>55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</row>
    <row r="4" spans="2:15" ht="10.8" thickBot="1" x14ac:dyDescent="0.25">
      <c r="B4" s="39" t="s">
        <v>2</v>
      </c>
      <c r="C4" s="40"/>
      <c r="D4" s="43" t="s">
        <v>3</v>
      </c>
      <c r="E4" s="44"/>
      <c r="F4" s="44"/>
      <c r="G4" s="34"/>
      <c r="H4" s="43" t="s">
        <v>4</v>
      </c>
      <c r="I4" s="44"/>
      <c r="J4" s="44"/>
      <c r="K4" s="34"/>
      <c r="L4" s="43" t="s">
        <v>5</v>
      </c>
      <c r="M4" s="44"/>
      <c r="N4" s="44"/>
      <c r="O4" s="34"/>
    </row>
    <row r="5" spans="2:15" ht="45" customHeight="1" thickBot="1" x14ac:dyDescent="0.25">
      <c r="B5" s="41"/>
      <c r="C5" s="42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800</v>
      </c>
      <c r="E6" s="4">
        <v>825</v>
      </c>
      <c r="F6" s="4">
        <v>824.79359999999997</v>
      </c>
      <c r="G6" s="5">
        <v>99.974981818181803</v>
      </c>
      <c r="H6" s="4">
        <v>800</v>
      </c>
      <c r="I6" s="4">
        <v>825</v>
      </c>
      <c r="J6" s="4">
        <v>824.79359999999997</v>
      </c>
      <c r="K6" s="5">
        <v>99.974981818181803</v>
      </c>
      <c r="L6" s="4"/>
      <c r="M6" s="4"/>
      <c r="N6" s="4"/>
      <c r="O6" s="4"/>
    </row>
    <row r="7" spans="2:15" ht="10.8" thickBot="1" x14ac:dyDescent="0.25">
      <c r="B7" s="15" t="s">
        <v>25</v>
      </c>
      <c r="C7" s="15" t="s">
        <v>26</v>
      </c>
      <c r="D7" s="16">
        <v>0</v>
      </c>
      <c r="E7" s="16">
        <v>1800</v>
      </c>
      <c r="F7" s="16">
        <v>1000</v>
      </c>
      <c r="G7" s="17">
        <v>55.5555555555556</v>
      </c>
      <c r="H7" s="16">
        <v>0</v>
      </c>
      <c r="I7" s="16">
        <v>1800</v>
      </c>
      <c r="J7" s="16">
        <v>1000</v>
      </c>
      <c r="K7" s="17">
        <v>55.5555555555556</v>
      </c>
      <c r="L7" s="16"/>
      <c r="M7" s="16"/>
      <c r="N7" s="16"/>
      <c r="O7" s="16"/>
    </row>
    <row r="8" spans="2:15" ht="15" customHeight="1" thickBot="1" x14ac:dyDescent="0.25">
      <c r="B8" s="50" t="s">
        <v>39</v>
      </c>
      <c r="C8" s="50"/>
      <c r="D8" s="13">
        <f>SUM(D6:D7)</f>
        <v>800</v>
      </c>
      <c r="E8" s="13">
        <f t="shared" ref="E8:N8" si="0">SUM(E6:E7)</f>
        <v>2625</v>
      </c>
      <c r="F8" s="13">
        <f t="shared" si="0"/>
        <v>1824.7936</v>
      </c>
      <c r="G8" s="14">
        <f>F8/E8*100</f>
        <v>69.515946666666665</v>
      </c>
      <c r="H8" s="13">
        <f t="shared" si="0"/>
        <v>800</v>
      </c>
      <c r="I8" s="13">
        <f t="shared" si="0"/>
        <v>2625</v>
      </c>
      <c r="J8" s="13">
        <f t="shared" si="0"/>
        <v>1824.7936</v>
      </c>
      <c r="K8" s="14">
        <f>J8/I8*100</f>
        <v>69.515946666666665</v>
      </c>
      <c r="L8" s="13">
        <f t="shared" si="0"/>
        <v>0</v>
      </c>
      <c r="M8" s="13">
        <f t="shared" si="0"/>
        <v>0</v>
      </c>
      <c r="N8" s="13">
        <f t="shared" si="0"/>
        <v>0</v>
      </c>
      <c r="O8" s="13"/>
    </row>
  </sheetData>
  <mergeCells count="7">
    <mergeCell ref="B2:N2"/>
    <mergeCell ref="B3:O3"/>
    <mergeCell ref="B4:C5"/>
    <mergeCell ref="B8:C8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tabSelected="1" workbookViewId="0">
      <selection activeCell="U10" sqref="U10"/>
    </sheetView>
  </sheetViews>
  <sheetFormatPr defaultRowHeight="10.199999999999999" x14ac:dyDescent="0.2"/>
  <cols>
    <col min="1" max="1" width="2.7109375" customWidth="1"/>
    <col min="2" max="2" width="8" customWidth="1"/>
    <col min="3" max="3" width="24.42578125" customWidth="1"/>
    <col min="4" max="4" width="12.85546875" customWidth="1"/>
    <col min="5" max="6" width="13.85546875" customWidth="1"/>
    <col min="7" max="7" width="6.7109375" customWidth="1"/>
    <col min="8" max="8" width="12.85546875" customWidth="1"/>
    <col min="9" max="10" width="13.85546875" customWidth="1"/>
    <col min="11" max="11" width="6.7109375" customWidth="1"/>
    <col min="12" max="12" width="12.85546875" customWidth="1"/>
    <col min="13" max="14" width="12.7109375" customWidth="1"/>
    <col min="15" max="15" width="6.7109375" customWidth="1"/>
  </cols>
  <sheetData>
    <row r="2" spans="2:15" ht="25.5" customHeight="1" thickBo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2:15" ht="15" customHeight="1" thickBot="1" x14ac:dyDescent="0.3">
      <c r="B3" s="47" t="s">
        <v>56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</row>
    <row r="4" spans="2:15" ht="10.8" thickBot="1" x14ac:dyDescent="0.25">
      <c r="B4" s="39" t="s">
        <v>2</v>
      </c>
      <c r="C4" s="40"/>
      <c r="D4" s="43" t="s">
        <v>3</v>
      </c>
      <c r="E4" s="44"/>
      <c r="F4" s="44"/>
      <c r="G4" s="34"/>
      <c r="H4" s="43" t="s">
        <v>4</v>
      </c>
      <c r="I4" s="44"/>
      <c r="J4" s="44"/>
      <c r="K4" s="34"/>
      <c r="L4" s="43" t="s">
        <v>5</v>
      </c>
      <c r="M4" s="44"/>
      <c r="N4" s="44"/>
      <c r="O4" s="34"/>
    </row>
    <row r="5" spans="2:15" ht="45" customHeight="1" thickBot="1" x14ac:dyDescent="0.25">
      <c r="B5" s="41"/>
      <c r="C5" s="42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577219.1</v>
      </c>
      <c r="E6" s="4">
        <v>1002723.8</v>
      </c>
      <c r="F6" s="4">
        <v>440252.42968</v>
      </c>
      <c r="G6" s="5">
        <v>43.905652751036698</v>
      </c>
      <c r="H6" s="4">
        <v>577219.1</v>
      </c>
      <c r="I6" s="4">
        <v>1002723.8</v>
      </c>
      <c r="J6" s="4">
        <v>440252.42968</v>
      </c>
      <c r="K6" s="5">
        <v>43.905652751036698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166356.62599999999</v>
      </c>
      <c r="E7" s="7">
        <v>425238.51354999997</v>
      </c>
      <c r="F7" s="7">
        <v>327432.49310000002</v>
      </c>
      <c r="G7" s="8">
        <v>76.999726663163599</v>
      </c>
      <c r="H7" s="7">
        <v>166356.62599999999</v>
      </c>
      <c r="I7" s="7">
        <v>210323.04793999999</v>
      </c>
      <c r="J7" s="7">
        <v>142995.49095000001</v>
      </c>
      <c r="K7" s="8">
        <v>67.988502615649196</v>
      </c>
      <c r="L7" s="7">
        <v>0</v>
      </c>
      <c r="M7" s="7">
        <v>214915.46561000001</v>
      </c>
      <c r="N7" s="7">
        <v>184437.00214999999</v>
      </c>
      <c r="O7" s="8">
        <v>85.818394514563096</v>
      </c>
    </row>
    <row r="8" spans="2:15" x14ac:dyDescent="0.2">
      <c r="B8" s="6" t="s">
        <v>14</v>
      </c>
      <c r="C8" s="6" t="s">
        <v>15</v>
      </c>
      <c r="D8" s="7">
        <v>386285.03</v>
      </c>
      <c r="E8" s="7">
        <v>230480.36032000001</v>
      </c>
      <c r="F8" s="7">
        <v>172355.65635</v>
      </c>
      <c r="G8" s="8">
        <v>74.781059917947303</v>
      </c>
      <c r="H8" s="7">
        <v>197306.03</v>
      </c>
      <c r="I8" s="7">
        <v>163411.23931999999</v>
      </c>
      <c r="J8" s="7">
        <v>128166.9702</v>
      </c>
      <c r="K8" s="8">
        <v>78.432163377096202</v>
      </c>
      <c r="L8" s="7">
        <v>188979</v>
      </c>
      <c r="M8" s="7">
        <v>67069.120999999999</v>
      </c>
      <c r="N8" s="7">
        <v>44188.686150000001</v>
      </c>
      <c r="O8" s="8">
        <v>65.885291906539194</v>
      </c>
    </row>
    <row r="9" spans="2:15" x14ac:dyDescent="0.2">
      <c r="B9" s="6" t="s">
        <v>16</v>
      </c>
      <c r="C9" s="6" t="s">
        <v>17</v>
      </c>
      <c r="D9" s="7">
        <v>55663</v>
      </c>
      <c r="E9" s="7">
        <v>135809.95478</v>
      </c>
      <c r="F9" s="7">
        <v>128364.25572</v>
      </c>
      <c r="G9" s="8">
        <v>94.517560165555295</v>
      </c>
      <c r="H9" s="7">
        <v>34413</v>
      </c>
      <c r="I9" s="7">
        <v>43306.588790000002</v>
      </c>
      <c r="J9" s="7">
        <v>39059.852570000003</v>
      </c>
      <c r="K9" s="8">
        <v>90.193787276589603</v>
      </c>
      <c r="L9" s="7">
        <v>21250</v>
      </c>
      <c r="M9" s="7">
        <v>92503.365990000006</v>
      </c>
      <c r="N9" s="7">
        <v>89304.403149999998</v>
      </c>
      <c r="O9" s="8">
        <v>96.541787635764706</v>
      </c>
    </row>
    <row r="10" spans="2:15" x14ac:dyDescent="0.2">
      <c r="B10" s="6" t="s">
        <v>18</v>
      </c>
      <c r="C10" s="6" t="s">
        <v>19</v>
      </c>
      <c r="D10" s="7">
        <v>207345</v>
      </c>
      <c r="E10" s="7">
        <v>206702.36199999999</v>
      </c>
      <c r="F10" s="7">
        <v>140335.27705</v>
      </c>
      <c r="G10" s="8">
        <v>67.892439976085001</v>
      </c>
      <c r="H10" s="7">
        <v>138795</v>
      </c>
      <c r="I10" s="7">
        <v>146168.576</v>
      </c>
      <c r="J10" s="7">
        <v>108069.94433</v>
      </c>
      <c r="K10" s="8">
        <v>73.935142071849995</v>
      </c>
      <c r="L10" s="7">
        <v>68550</v>
      </c>
      <c r="M10" s="7">
        <v>60533.786</v>
      </c>
      <c r="N10" s="7">
        <v>32265.332719999999</v>
      </c>
      <c r="O10" s="8">
        <v>53.301362515141498</v>
      </c>
    </row>
    <row r="11" spans="2:15" x14ac:dyDescent="0.2">
      <c r="B11" s="6" t="s">
        <v>20</v>
      </c>
      <c r="C11" s="6" t="s">
        <v>21</v>
      </c>
      <c r="D11" s="7">
        <v>201369</v>
      </c>
      <c r="E11" s="7">
        <v>288208.76449999999</v>
      </c>
      <c r="F11" s="7">
        <v>170583.02462000001</v>
      </c>
      <c r="G11" s="8">
        <v>59.187313375405701</v>
      </c>
      <c r="H11" s="7">
        <v>138659</v>
      </c>
      <c r="I11" s="7">
        <v>146925.6955</v>
      </c>
      <c r="J11" s="7">
        <v>105123.42988</v>
      </c>
      <c r="K11" s="8">
        <v>71.548703255925702</v>
      </c>
      <c r="L11" s="7">
        <v>62710</v>
      </c>
      <c r="M11" s="7">
        <v>141283.06899999999</v>
      </c>
      <c r="N11" s="7">
        <v>65459.59474</v>
      </c>
      <c r="O11" s="8">
        <v>46.332228768331802</v>
      </c>
    </row>
    <row r="12" spans="2:15" x14ac:dyDescent="0.2">
      <c r="B12" s="6" t="s">
        <v>23</v>
      </c>
      <c r="C12" s="6" t="s">
        <v>24</v>
      </c>
      <c r="D12" s="7">
        <v>156993</v>
      </c>
      <c r="E12" s="7">
        <v>390658.82770000002</v>
      </c>
      <c r="F12" s="7">
        <v>152999.24316000001</v>
      </c>
      <c r="G12" s="8">
        <v>39.1644146532619</v>
      </c>
      <c r="H12" s="7">
        <v>88696</v>
      </c>
      <c r="I12" s="7">
        <v>142330.61270999999</v>
      </c>
      <c r="J12" s="7">
        <v>70300.165359999999</v>
      </c>
      <c r="K12" s="8">
        <v>49.392160984536197</v>
      </c>
      <c r="L12" s="7">
        <v>68297</v>
      </c>
      <c r="M12" s="7">
        <v>248328.21499000001</v>
      </c>
      <c r="N12" s="7">
        <v>82699.077799999999</v>
      </c>
      <c r="O12" s="8">
        <v>33.302328454030203</v>
      </c>
    </row>
    <row r="13" spans="2:15" x14ac:dyDescent="0.2">
      <c r="B13" s="6" t="s">
        <v>25</v>
      </c>
      <c r="C13" s="6" t="s">
        <v>26</v>
      </c>
      <c r="D13" s="7">
        <v>310555</v>
      </c>
      <c r="E13" s="7">
        <v>446172.34509999998</v>
      </c>
      <c r="F13" s="7">
        <v>165698.86345</v>
      </c>
      <c r="G13" s="8">
        <v>37.137860575572503</v>
      </c>
      <c r="H13" s="7">
        <v>187055</v>
      </c>
      <c r="I13" s="7">
        <v>207418.28169999999</v>
      </c>
      <c r="J13" s="7">
        <v>44927.928260000001</v>
      </c>
      <c r="K13" s="8">
        <v>21.660544042584299</v>
      </c>
      <c r="L13" s="7">
        <v>123500</v>
      </c>
      <c r="M13" s="7">
        <v>238754.06340000001</v>
      </c>
      <c r="N13" s="7">
        <v>120770.93519</v>
      </c>
      <c r="O13" s="8">
        <v>50.583823986134497</v>
      </c>
    </row>
    <row r="14" spans="2:15" x14ac:dyDescent="0.2">
      <c r="B14" s="6" t="s">
        <v>27</v>
      </c>
      <c r="C14" s="6" t="s">
        <v>28</v>
      </c>
      <c r="D14" s="7">
        <v>165925.70000000001</v>
      </c>
      <c r="E14" s="7">
        <v>211095.72756</v>
      </c>
      <c r="F14" s="7">
        <v>152664.17637</v>
      </c>
      <c r="G14" s="8">
        <v>72.319879769526906</v>
      </c>
      <c r="H14" s="7">
        <v>136325.70000000001</v>
      </c>
      <c r="I14" s="7">
        <v>157316.26063999999</v>
      </c>
      <c r="J14" s="7">
        <v>109080.86214</v>
      </c>
      <c r="K14" s="8">
        <v>69.338580574082499</v>
      </c>
      <c r="L14" s="7">
        <v>29600</v>
      </c>
      <c r="M14" s="7">
        <v>53779.466919999999</v>
      </c>
      <c r="N14" s="7">
        <v>43583.314230000004</v>
      </c>
      <c r="O14" s="8">
        <v>81.040807442053406</v>
      </c>
    </row>
    <row r="15" spans="2:15" x14ac:dyDescent="0.2">
      <c r="B15" s="6" t="s">
        <v>29</v>
      </c>
      <c r="C15" s="6" t="s">
        <v>30</v>
      </c>
      <c r="D15" s="7">
        <v>302645.2</v>
      </c>
      <c r="E15" s="7">
        <v>501582.35956000001</v>
      </c>
      <c r="F15" s="7">
        <v>315506.04053</v>
      </c>
      <c r="G15" s="8">
        <v>62.902140499273003</v>
      </c>
      <c r="H15" s="7">
        <v>67271</v>
      </c>
      <c r="I15" s="7">
        <v>72472.180850000004</v>
      </c>
      <c r="J15" s="7">
        <v>57770.395879999996</v>
      </c>
      <c r="K15" s="8">
        <v>79.713891871932006</v>
      </c>
      <c r="L15" s="7">
        <v>235374.2</v>
      </c>
      <c r="M15" s="7">
        <v>429110.17871000001</v>
      </c>
      <c r="N15" s="7">
        <v>257735.64465</v>
      </c>
      <c r="O15" s="8">
        <v>60.062813104273197</v>
      </c>
    </row>
    <row r="16" spans="2:15" x14ac:dyDescent="0.2">
      <c r="B16" s="6" t="s">
        <v>31</v>
      </c>
      <c r="C16" s="6" t="s">
        <v>32</v>
      </c>
      <c r="D16" s="7">
        <v>541823.69999999995</v>
      </c>
      <c r="E16" s="7">
        <v>697244.15300000005</v>
      </c>
      <c r="F16" s="7">
        <v>538621.98083999997</v>
      </c>
      <c r="G16" s="8">
        <v>77.2501251566609</v>
      </c>
      <c r="H16" s="7">
        <v>450823.7</v>
      </c>
      <c r="I16" s="7">
        <v>575416.19999999995</v>
      </c>
      <c r="J16" s="7">
        <v>448354.83094000001</v>
      </c>
      <c r="K16" s="8">
        <v>77.918353869772901</v>
      </c>
      <c r="L16" s="7">
        <v>91000</v>
      </c>
      <c r="M16" s="7">
        <v>121827.95299999999</v>
      </c>
      <c r="N16" s="7">
        <v>90267.149900000004</v>
      </c>
      <c r="O16" s="8">
        <v>74.093956006960099</v>
      </c>
    </row>
    <row r="17" spans="2:15" x14ac:dyDescent="0.2">
      <c r="B17" s="6" t="s">
        <v>33</v>
      </c>
      <c r="C17" s="6" t="s">
        <v>34</v>
      </c>
      <c r="D17" s="7">
        <v>294956.99</v>
      </c>
      <c r="E17" s="7">
        <v>272244.95166999998</v>
      </c>
      <c r="F17" s="7">
        <v>224530.52098</v>
      </c>
      <c r="G17" s="8">
        <v>82.473713324228399</v>
      </c>
      <c r="H17" s="7">
        <v>43991.99</v>
      </c>
      <c r="I17" s="7">
        <v>67383.472380000007</v>
      </c>
      <c r="J17" s="7">
        <v>48387.533810000001</v>
      </c>
      <c r="K17" s="8">
        <v>71.809202020823506</v>
      </c>
      <c r="L17" s="7">
        <v>250965</v>
      </c>
      <c r="M17" s="7">
        <v>204861.47928999999</v>
      </c>
      <c r="N17" s="7">
        <v>176142.98717000001</v>
      </c>
      <c r="O17" s="8">
        <v>85.981507006816898</v>
      </c>
    </row>
    <row r="18" spans="2:15" x14ac:dyDescent="0.2">
      <c r="B18" s="6" t="s">
        <v>35</v>
      </c>
      <c r="C18" s="6" t="s">
        <v>36</v>
      </c>
      <c r="D18" s="7">
        <v>168036.9</v>
      </c>
      <c r="E18" s="7">
        <v>176350.08541</v>
      </c>
      <c r="F18" s="7">
        <v>119561.94160999999</v>
      </c>
      <c r="G18" s="8">
        <v>67.798062774978504</v>
      </c>
      <c r="H18" s="7">
        <v>134552.9</v>
      </c>
      <c r="I18" s="7">
        <v>138172.16540999999</v>
      </c>
      <c r="J18" s="7">
        <v>106961.07809</v>
      </c>
      <c r="K18" s="8">
        <v>77.411450976839703</v>
      </c>
      <c r="L18" s="7">
        <v>33484</v>
      </c>
      <c r="M18" s="7">
        <v>38177.919999999998</v>
      </c>
      <c r="N18" s="7">
        <v>12600.863520000001</v>
      </c>
      <c r="O18" s="8">
        <v>33.005631317787902</v>
      </c>
    </row>
    <row r="19" spans="2:15" ht="10.8" thickBot="1" x14ac:dyDescent="0.25">
      <c r="B19" s="10" t="s">
        <v>37</v>
      </c>
      <c r="C19" s="10" t="s">
        <v>38</v>
      </c>
      <c r="D19" s="11">
        <v>698819.53862000001</v>
      </c>
      <c r="E19" s="11">
        <v>658079.3112</v>
      </c>
      <c r="F19" s="11">
        <v>519595.58266000001</v>
      </c>
      <c r="G19" s="12">
        <v>78.956377113956606</v>
      </c>
      <c r="H19" s="11">
        <v>318679.53862000001</v>
      </c>
      <c r="I19" s="11">
        <v>427076.40120000002</v>
      </c>
      <c r="J19" s="11">
        <v>350472.03223999997</v>
      </c>
      <c r="K19" s="12">
        <v>82.063076127653801</v>
      </c>
      <c r="L19" s="11">
        <v>380140</v>
      </c>
      <c r="M19" s="11">
        <v>231002.91</v>
      </c>
      <c r="N19" s="11">
        <v>169123.55042000001</v>
      </c>
      <c r="O19" s="12">
        <v>73.212735900166805</v>
      </c>
    </row>
    <row r="20" spans="2:15" ht="15" customHeight="1" thickBot="1" x14ac:dyDescent="0.25">
      <c r="B20" s="50" t="s">
        <v>39</v>
      </c>
      <c r="C20" s="50"/>
      <c r="D20" s="13">
        <f>SUM(D6:D19)</f>
        <v>4233993.784620001</v>
      </c>
      <c r="E20" s="13">
        <f t="shared" ref="E20:N20" si="0">SUM(E6:E19)</f>
        <v>5642591.5163500002</v>
      </c>
      <c r="F20" s="13">
        <f t="shared" si="0"/>
        <v>3568501.48612</v>
      </c>
      <c r="G20" s="14">
        <f>F20/E20*100</f>
        <v>63.242243848059765</v>
      </c>
      <c r="H20" s="13">
        <f t="shared" si="0"/>
        <v>2680144.5846199999</v>
      </c>
      <c r="I20" s="13">
        <f t="shared" si="0"/>
        <v>3500444.5224400004</v>
      </c>
      <c r="J20" s="13">
        <f t="shared" si="0"/>
        <v>2199922.9443299999</v>
      </c>
      <c r="K20" s="14">
        <f>J20/I20*100</f>
        <v>62.846959299801554</v>
      </c>
      <c r="L20" s="13">
        <f t="shared" si="0"/>
        <v>1553849.2</v>
      </c>
      <c r="M20" s="13">
        <f t="shared" si="0"/>
        <v>2142146.9939100002</v>
      </c>
      <c r="N20" s="13">
        <f t="shared" si="0"/>
        <v>1368578.5417899999</v>
      </c>
      <c r="O20" s="14">
        <f>N20/M20*100</f>
        <v>63.888171338418388</v>
      </c>
    </row>
  </sheetData>
  <mergeCells count="7">
    <mergeCell ref="B2:N2"/>
    <mergeCell ref="B3:O3"/>
    <mergeCell ref="B4:C5"/>
    <mergeCell ref="B20:C20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8"/>
  <sheetViews>
    <sheetView tabSelected="1" workbookViewId="0">
      <selection activeCell="U10" sqref="U10"/>
    </sheetView>
  </sheetViews>
  <sheetFormatPr defaultRowHeight="10.199999999999999" x14ac:dyDescent="0.2"/>
  <cols>
    <col min="1" max="1" width="2.7109375" customWidth="1"/>
    <col min="2" max="2" width="8" customWidth="1"/>
    <col min="3" max="3" width="24.42578125" customWidth="1"/>
    <col min="4" max="4" width="12.85546875" customWidth="1"/>
    <col min="5" max="6" width="13.85546875" customWidth="1"/>
    <col min="7" max="7" width="6.7109375" customWidth="1"/>
    <col min="8" max="8" width="12.85546875" customWidth="1"/>
    <col min="9" max="10" width="13.85546875" customWidth="1"/>
    <col min="11" max="11" width="6.7109375" customWidth="1"/>
    <col min="12" max="12" width="12.85546875" customWidth="1"/>
    <col min="13" max="14" width="12.7109375" customWidth="1"/>
    <col min="15" max="15" width="6.7109375" customWidth="1"/>
  </cols>
  <sheetData>
    <row r="2" spans="2:15" ht="25.5" customHeight="1" thickBo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2:15" ht="15" customHeight="1" thickBot="1" x14ac:dyDescent="0.3">
      <c r="B3" s="47" t="s">
        <v>57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</row>
    <row r="4" spans="2:15" ht="10.8" thickBot="1" x14ac:dyDescent="0.25">
      <c r="B4" s="39" t="s">
        <v>2</v>
      </c>
      <c r="C4" s="40"/>
      <c r="D4" s="43" t="s">
        <v>3</v>
      </c>
      <c r="E4" s="44"/>
      <c r="F4" s="44"/>
      <c r="G4" s="34"/>
      <c r="H4" s="43" t="s">
        <v>4</v>
      </c>
      <c r="I4" s="44"/>
      <c r="J4" s="44"/>
      <c r="K4" s="34"/>
      <c r="L4" s="43" t="s">
        <v>5</v>
      </c>
      <c r="M4" s="44"/>
      <c r="N4" s="44"/>
      <c r="O4" s="34"/>
    </row>
    <row r="5" spans="2:15" ht="45" customHeight="1" thickBot="1" x14ac:dyDescent="0.25">
      <c r="B5" s="41"/>
      <c r="C5" s="42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16</v>
      </c>
      <c r="C6" s="3" t="s">
        <v>17</v>
      </c>
      <c r="D6" s="4">
        <v>1000</v>
      </c>
      <c r="E6" s="4">
        <v>0</v>
      </c>
      <c r="F6" s="4">
        <v>0</v>
      </c>
      <c r="G6" s="27"/>
      <c r="H6" s="4"/>
      <c r="I6" s="4"/>
      <c r="J6" s="4"/>
      <c r="K6" s="4"/>
      <c r="L6" s="4">
        <v>1000</v>
      </c>
      <c r="M6" s="4">
        <v>0</v>
      </c>
      <c r="N6" s="4">
        <v>0</v>
      </c>
      <c r="O6" s="27"/>
    </row>
    <row r="7" spans="2:15" ht="10.8" thickBot="1" x14ac:dyDescent="0.25">
      <c r="B7" s="15" t="s">
        <v>27</v>
      </c>
      <c r="C7" s="15" t="s">
        <v>28</v>
      </c>
      <c r="D7" s="16">
        <v>0</v>
      </c>
      <c r="E7" s="16">
        <v>1000</v>
      </c>
      <c r="F7" s="16">
        <v>1000</v>
      </c>
      <c r="G7" s="17">
        <v>100</v>
      </c>
      <c r="H7" s="16"/>
      <c r="I7" s="16"/>
      <c r="J7" s="16"/>
      <c r="K7" s="16"/>
      <c r="L7" s="16">
        <v>0</v>
      </c>
      <c r="M7" s="16">
        <v>1000</v>
      </c>
      <c r="N7" s="16">
        <v>1000</v>
      </c>
      <c r="O7" s="17">
        <v>100</v>
      </c>
    </row>
    <row r="8" spans="2:15" ht="15" customHeight="1" thickBot="1" x14ac:dyDescent="0.25">
      <c r="B8" s="50" t="s">
        <v>39</v>
      </c>
      <c r="C8" s="50"/>
      <c r="D8" s="13">
        <f>SUM(D6:D7)</f>
        <v>1000</v>
      </c>
      <c r="E8" s="13">
        <f t="shared" ref="E8:N8" si="0">SUM(E6:E7)</f>
        <v>1000</v>
      </c>
      <c r="F8" s="13">
        <f t="shared" si="0"/>
        <v>1000</v>
      </c>
      <c r="G8" s="14">
        <f>F8/E8*100</f>
        <v>100</v>
      </c>
      <c r="H8" s="13">
        <f t="shared" si="0"/>
        <v>0</v>
      </c>
      <c r="I8" s="13">
        <f t="shared" si="0"/>
        <v>0</v>
      </c>
      <c r="J8" s="13">
        <f t="shared" si="0"/>
        <v>0</v>
      </c>
      <c r="K8" s="13"/>
      <c r="L8" s="13">
        <f t="shared" si="0"/>
        <v>1000</v>
      </c>
      <c r="M8" s="13">
        <f t="shared" si="0"/>
        <v>1000</v>
      </c>
      <c r="N8" s="13">
        <f t="shared" si="0"/>
        <v>1000</v>
      </c>
      <c r="O8" s="13">
        <f>N8/M8*100</f>
        <v>100</v>
      </c>
    </row>
  </sheetData>
  <mergeCells count="7">
    <mergeCell ref="B2:N2"/>
    <mergeCell ref="B3:O3"/>
    <mergeCell ref="B4:C5"/>
    <mergeCell ref="B8:C8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tabSelected="1" workbookViewId="0">
      <selection activeCell="U10" sqref="U10"/>
    </sheetView>
  </sheetViews>
  <sheetFormatPr defaultRowHeight="10.199999999999999" x14ac:dyDescent="0.2"/>
  <cols>
    <col min="1" max="1" width="2.7109375" customWidth="1"/>
    <col min="2" max="2" width="8" customWidth="1"/>
    <col min="3" max="3" width="24.42578125" customWidth="1"/>
    <col min="4" max="4" width="12.85546875" customWidth="1"/>
    <col min="5" max="6" width="13.85546875" customWidth="1"/>
    <col min="7" max="7" width="6.7109375" customWidth="1"/>
    <col min="8" max="8" width="12.85546875" customWidth="1"/>
    <col min="9" max="10" width="13.85546875" customWidth="1"/>
    <col min="11" max="11" width="6.7109375" customWidth="1"/>
    <col min="12" max="12" width="12.85546875" customWidth="1"/>
    <col min="13" max="14" width="12.7109375" customWidth="1"/>
    <col min="15" max="15" width="6.7109375" customWidth="1"/>
  </cols>
  <sheetData>
    <row r="2" spans="2:15" ht="25.5" customHeight="1" thickBo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2:15" ht="15" customHeight="1" thickBot="1" x14ac:dyDescent="0.3">
      <c r="B3" s="47" t="s">
        <v>58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</row>
    <row r="4" spans="2:15" ht="10.8" thickBot="1" x14ac:dyDescent="0.25">
      <c r="B4" s="39" t="s">
        <v>2</v>
      </c>
      <c r="C4" s="40"/>
      <c r="D4" s="43" t="s">
        <v>3</v>
      </c>
      <c r="E4" s="44"/>
      <c r="F4" s="44"/>
      <c r="G4" s="34"/>
      <c r="H4" s="43" t="s">
        <v>4</v>
      </c>
      <c r="I4" s="44"/>
      <c r="J4" s="44"/>
      <c r="K4" s="34"/>
      <c r="L4" s="43" t="s">
        <v>5</v>
      </c>
      <c r="M4" s="44"/>
      <c r="N4" s="44"/>
      <c r="O4" s="34"/>
    </row>
    <row r="5" spans="2:15" ht="45" customHeight="1" thickBot="1" x14ac:dyDescent="0.25">
      <c r="B5" s="41"/>
      <c r="C5" s="42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98554.5</v>
      </c>
      <c r="E6" s="4">
        <v>113999.5</v>
      </c>
      <c r="F6" s="4">
        <v>65795.570689999993</v>
      </c>
      <c r="G6" s="5">
        <v>57.715666024850997</v>
      </c>
      <c r="H6" s="4">
        <v>98554.5</v>
      </c>
      <c r="I6" s="4">
        <v>113999.5</v>
      </c>
      <c r="J6" s="4">
        <v>65795.570689999993</v>
      </c>
      <c r="K6" s="5">
        <v>57.715666024850997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12463.005999999999</v>
      </c>
      <c r="E7" s="7">
        <v>18278.61377</v>
      </c>
      <c r="F7" s="7">
        <v>15176.138290000001</v>
      </c>
      <c r="G7" s="8">
        <v>83.026746343905003</v>
      </c>
      <c r="H7" s="7">
        <v>12463.005999999999</v>
      </c>
      <c r="I7" s="7">
        <v>16306.313770000001</v>
      </c>
      <c r="J7" s="7">
        <v>13203.83829</v>
      </c>
      <c r="K7" s="8">
        <v>80.9737778644499</v>
      </c>
      <c r="L7" s="7">
        <v>0</v>
      </c>
      <c r="M7" s="7">
        <v>1972.3</v>
      </c>
      <c r="N7" s="7">
        <v>1972.3</v>
      </c>
      <c r="O7" s="8">
        <v>100</v>
      </c>
    </row>
    <row r="8" spans="2:15" x14ac:dyDescent="0.2">
      <c r="B8" s="6" t="s">
        <v>14</v>
      </c>
      <c r="C8" s="6" t="s">
        <v>15</v>
      </c>
      <c r="D8" s="7">
        <v>315</v>
      </c>
      <c r="E8" s="7">
        <v>2250.9899999999998</v>
      </c>
      <c r="F8" s="7">
        <v>907.10603000000003</v>
      </c>
      <c r="G8" s="8">
        <v>40.298092394901801</v>
      </c>
      <c r="H8" s="7">
        <v>315</v>
      </c>
      <c r="I8" s="7">
        <v>2250.9899999999998</v>
      </c>
      <c r="J8" s="7">
        <v>907.10603000000003</v>
      </c>
      <c r="K8" s="8">
        <v>40.298092394901801</v>
      </c>
      <c r="L8" s="7"/>
      <c r="M8" s="7"/>
      <c r="N8" s="7"/>
      <c r="O8" s="7"/>
    </row>
    <row r="9" spans="2:15" x14ac:dyDescent="0.2">
      <c r="B9" s="6" t="s">
        <v>16</v>
      </c>
      <c r="C9" s="6" t="s">
        <v>17</v>
      </c>
      <c r="D9" s="7">
        <v>26512.655299999999</v>
      </c>
      <c r="E9" s="7">
        <v>16669.600999999999</v>
      </c>
      <c r="F9" s="7">
        <v>14336.21797</v>
      </c>
      <c r="G9" s="8">
        <v>86.002166278605003</v>
      </c>
      <c r="H9" s="7">
        <v>26212.655299999999</v>
      </c>
      <c r="I9" s="7">
        <v>16369.601000000001</v>
      </c>
      <c r="J9" s="7">
        <v>14336.21797</v>
      </c>
      <c r="K9" s="8">
        <v>87.578298151555401</v>
      </c>
      <c r="L9" s="7">
        <v>300</v>
      </c>
      <c r="M9" s="7">
        <v>300</v>
      </c>
      <c r="N9" s="7">
        <v>0</v>
      </c>
      <c r="O9" s="19">
        <v>0</v>
      </c>
    </row>
    <row r="10" spans="2:15" x14ac:dyDescent="0.2">
      <c r="B10" s="6" t="s">
        <v>18</v>
      </c>
      <c r="C10" s="6" t="s">
        <v>19</v>
      </c>
      <c r="D10" s="7">
        <v>120</v>
      </c>
      <c r="E10" s="7">
        <v>1755.9090000000001</v>
      </c>
      <c r="F10" s="7">
        <v>1382.7458999999999</v>
      </c>
      <c r="G10" s="8">
        <v>78.748152666225906</v>
      </c>
      <c r="H10" s="7">
        <v>20</v>
      </c>
      <c r="I10" s="7">
        <v>1406</v>
      </c>
      <c r="J10" s="7">
        <v>1150.2444</v>
      </c>
      <c r="K10" s="8">
        <v>81.8097012802276</v>
      </c>
      <c r="L10" s="7">
        <v>100</v>
      </c>
      <c r="M10" s="7">
        <v>349.90899999999999</v>
      </c>
      <c r="N10" s="7">
        <v>232.50149999999999</v>
      </c>
      <c r="O10" s="8">
        <v>66.446276031768306</v>
      </c>
    </row>
    <row r="11" spans="2:15" x14ac:dyDescent="0.2">
      <c r="B11" s="6" t="s">
        <v>20</v>
      </c>
      <c r="C11" s="6" t="s">
        <v>21</v>
      </c>
      <c r="D11" s="7">
        <v>19565</v>
      </c>
      <c r="E11" s="7">
        <v>15716.269</v>
      </c>
      <c r="F11" s="7">
        <v>15259.815269999999</v>
      </c>
      <c r="G11" s="8">
        <v>97.095660999439502</v>
      </c>
      <c r="H11" s="7">
        <v>11400</v>
      </c>
      <c r="I11" s="7">
        <v>11755.819</v>
      </c>
      <c r="J11" s="7">
        <v>11299.906349999999</v>
      </c>
      <c r="K11" s="8">
        <v>96.121812950675704</v>
      </c>
      <c r="L11" s="7">
        <v>8165</v>
      </c>
      <c r="M11" s="7">
        <v>3960.45</v>
      </c>
      <c r="N11" s="7">
        <v>3959.9089199999999</v>
      </c>
      <c r="O11" s="8">
        <v>99.986337916145899</v>
      </c>
    </row>
    <row r="12" spans="2:15" x14ac:dyDescent="0.2">
      <c r="B12" s="6" t="s">
        <v>23</v>
      </c>
      <c r="C12" s="6" t="s">
        <v>24</v>
      </c>
      <c r="D12" s="7">
        <v>3555.2840000000001</v>
      </c>
      <c r="E12" s="7">
        <v>8830.3664800000006</v>
      </c>
      <c r="F12" s="7">
        <v>8589.9150100000006</v>
      </c>
      <c r="G12" s="8">
        <v>97.276993310021695</v>
      </c>
      <c r="H12" s="7">
        <v>3555.2840000000001</v>
      </c>
      <c r="I12" s="7">
        <v>2359.4340000000002</v>
      </c>
      <c r="J12" s="7">
        <v>2119.03485</v>
      </c>
      <c r="K12" s="8">
        <v>89.811151742324597</v>
      </c>
      <c r="L12" s="7">
        <v>0</v>
      </c>
      <c r="M12" s="7">
        <v>6470.9324800000004</v>
      </c>
      <c r="N12" s="7">
        <v>6470.8801599999997</v>
      </c>
      <c r="O12" s="8">
        <v>99.999191461197299</v>
      </c>
    </row>
    <row r="13" spans="2:15" x14ac:dyDescent="0.2">
      <c r="B13" s="6" t="s">
        <v>25</v>
      </c>
      <c r="C13" s="6" t="s">
        <v>26</v>
      </c>
      <c r="D13" s="7">
        <v>5453.7820000000002</v>
      </c>
      <c r="E13" s="7">
        <v>4081.5531999999998</v>
      </c>
      <c r="F13" s="7">
        <v>1836.48351</v>
      </c>
      <c r="G13" s="8">
        <v>44.994721862255801</v>
      </c>
      <c r="H13" s="7">
        <v>5453.7820000000002</v>
      </c>
      <c r="I13" s="7">
        <v>4081.5531999999998</v>
      </c>
      <c r="J13" s="7">
        <v>1836.48351</v>
      </c>
      <c r="K13" s="8">
        <v>44.994721862255801</v>
      </c>
      <c r="L13" s="7"/>
      <c r="M13" s="7"/>
      <c r="N13" s="7"/>
      <c r="O13" s="7"/>
    </row>
    <row r="14" spans="2:15" x14ac:dyDescent="0.2">
      <c r="B14" s="6" t="s">
        <v>27</v>
      </c>
      <c r="C14" s="6" t="s">
        <v>28</v>
      </c>
      <c r="D14" s="7">
        <v>2695</v>
      </c>
      <c r="E14" s="7">
        <v>7999.2550000000001</v>
      </c>
      <c r="F14" s="7">
        <v>6134.8313600000001</v>
      </c>
      <c r="G14" s="8">
        <v>76.692533992227993</v>
      </c>
      <c r="H14" s="7">
        <v>2695</v>
      </c>
      <c r="I14" s="7">
        <v>3849.2550000000001</v>
      </c>
      <c r="J14" s="7">
        <v>1986.27136</v>
      </c>
      <c r="K14" s="8">
        <v>51.601449111581303</v>
      </c>
      <c r="L14" s="7">
        <v>0</v>
      </c>
      <c r="M14" s="7">
        <v>4150</v>
      </c>
      <c r="N14" s="7">
        <v>4148.5600000000004</v>
      </c>
      <c r="O14" s="8">
        <v>99.965301204819298</v>
      </c>
    </row>
    <row r="15" spans="2:15" x14ac:dyDescent="0.2">
      <c r="B15" s="6" t="s">
        <v>29</v>
      </c>
      <c r="C15" s="6" t="s">
        <v>30</v>
      </c>
      <c r="D15" s="7">
        <v>1794.1869999999999</v>
      </c>
      <c r="E15" s="7">
        <v>5991.1770999999999</v>
      </c>
      <c r="F15" s="7">
        <v>5955.1040999999996</v>
      </c>
      <c r="G15" s="8">
        <v>99.397897952307204</v>
      </c>
      <c r="H15" s="7">
        <v>1794.1869999999999</v>
      </c>
      <c r="I15" s="7">
        <v>1682.6971000000001</v>
      </c>
      <c r="J15" s="7">
        <v>1646.7530999999999</v>
      </c>
      <c r="K15" s="8">
        <v>97.8639055121685</v>
      </c>
      <c r="L15" s="7">
        <v>0</v>
      </c>
      <c r="M15" s="7">
        <v>4308.4799999999996</v>
      </c>
      <c r="N15" s="7">
        <v>4308.3509999999997</v>
      </c>
      <c r="O15" s="8">
        <v>99.997005904634605</v>
      </c>
    </row>
    <row r="16" spans="2:15" x14ac:dyDescent="0.2">
      <c r="B16" s="6" t="s">
        <v>31</v>
      </c>
      <c r="C16" s="6" t="s">
        <v>32</v>
      </c>
      <c r="D16" s="7">
        <v>3101.5</v>
      </c>
      <c r="E16" s="7">
        <v>13210.14</v>
      </c>
      <c r="F16" s="7">
        <v>11817.402679999999</v>
      </c>
      <c r="G16" s="8">
        <v>89.457058592868805</v>
      </c>
      <c r="H16" s="7">
        <v>3101.5</v>
      </c>
      <c r="I16" s="7">
        <v>7324.7</v>
      </c>
      <c r="J16" s="7">
        <v>5931.9626799999996</v>
      </c>
      <c r="K16" s="8">
        <v>80.985742487746904</v>
      </c>
      <c r="L16" s="7">
        <v>0</v>
      </c>
      <c r="M16" s="7">
        <v>5885.44</v>
      </c>
      <c r="N16" s="7">
        <v>5885.44</v>
      </c>
      <c r="O16" s="8">
        <v>100</v>
      </c>
    </row>
    <row r="17" spans="2:15" x14ac:dyDescent="0.2">
      <c r="B17" s="6" t="s">
        <v>33</v>
      </c>
      <c r="C17" s="6" t="s">
        <v>34</v>
      </c>
      <c r="D17" s="7">
        <v>10375.1443</v>
      </c>
      <c r="E17" s="7">
        <v>13858.166719999999</v>
      </c>
      <c r="F17" s="7">
        <v>11942.05602</v>
      </c>
      <c r="G17" s="8">
        <v>86.173418615070602</v>
      </c>
      <c r="H17" s="7">
        <v>8725.1442999999999</v>
      </c>
      <c r="I17" s="7">
        <v>13858.166719999999</v>
      </c>
      <c r="J17" s="7">
        <v>11942.05602</v>
      </c>
      <c r="K17" s="8">
        <v>86.173418615070602</v>
      </c>
      <c r="L17" s="7">
        <v>1650</v>
      </c>
      <c r="M17" s="7">
        <v>0</v>
      </c>
      <c r="N17" s="7">
        <v>0</v>
      </c>
      <c r="O17" s="9" t="s">
        <v>22</v>
      </c>
    </row>
    <row r="18" spans="2:15" x14ac:dyDescent="0.2">
      <c r="B18" s="6" t="s">
        <v>35</v>
      </c>
      <c r="C18" s="6" t="s">
        <v>36</v>
      </c>
      <c r="D18" s="7">
        <v>24600.7</v>
      </c>
      <c r="E18" s="7">
        <v>27782.5</v>
      </c>
      <c r="F18" s="7">
        <v>25948.338950000001</v>
      </c>
      <c r="G18" s="8">
        <v>93.398142535768898</v>
      </c>
      <c r="H18" s="7">
        <v>24600.7</v>
      </c>
      <c r="I18" s="7">
        <v>26582.5</v>
      </c>
      <c r="J18" s="7">
        <v>24775.920450000001</v>
      </c>
      <c r="K18" s="8">
        <v>93.203876422458407</v>
      </c>
      <c r="L18" s="7">
        <v>0</v>
      </c>
      <c r="M18" s="7">
        <v>1200</v>
      </c>
      <c r="N18" s="7">
        <v>1172.4185</v>
      </c>
      <c r="O18" s="8">
        <v>97.701541666666699</v>
      </c>
    </row>
    <row r="19" spans="2:15" ht="10.8" thickBot="1" x14ac:dyDescent="0.25">
      <c r="B19" s="10" t="s">
        <v>37</v>
      </c>
      <c r="C19" s="10" t="s">
        <v>38</v>
      </c>
      <c r="D19" s="11">
        <v>27414.2</v>
      </c>
      <c r="E19" s="11">
        <v>69516.312000000005</v>
      </c>
      <c r="F19" s="11">
        <v>55483.708279999999</v>
      </c>
      <c r="G19" s="12">
        <v>79.813941050267402</v>
      </c>
      <c r="H19" s="11">
        <v>17614.2</v>
      </c>
      <c r="I19" s="11">
        <v>28968.642</v>
      </c>
      <c r="J19" s="11">
        <v>23929.529600000002</v>
      </c>
      <c r="K19" s="12">
        <v>82.604940887460302</v>
      </c>
      <c r="L19" s="11">
        <v>9800</v>
      </c>
      <c r="M19" s="11">
        <v>40547.67</v>
      </c>
      <c r="N19" s="11">
        <v>31554.178680000001</v>
      </c>
      <c r="O19" s="12">
        <v>77.819955326656299</v>
      </c>
    </row>
    <row r="20" spans="2:15" ht="15" customHeight="1" thickBot="1" x14ac:dyDescent="0.25">
      <c r="B20" s="50" t="s">
        <v>39</v>
      </c>
      <c r="C20" s="50"/>
      <c r="D20" s="13">
        <f>SUM(D6:D19)</f>
        <v>236519.95860000001</v>
      </c>
      <c r="E20" s="13">
        <f t="shared" ref="E20:N20" si="0">SUM(E6:E19)</f>
        <v>319940.35327000002</v>
      </c>
      <c r="F20" s="13">
        <f t="shared" si="0"/>
        <v>240565.43405999997</v>
      </c>
      <c r="G20" s="14">
        <f>F20/E20*100</f>
        <v>75.190713394313548</v>
      </c>
      <c r="H20" s="13">
        <f t="shared" si="0"/>
        <v>216504.95860000001</v>
      </c>
      <c r="I20" s="13">
        <f t="shared" si="0"/>
        <v>250795.17178999999</v>
      </c>
      <c r="J20" s="13">
        <f t="shared" si="0"/>
        <v>180860.8953</v>
      </c>
      <c r="K20" s="14">
        <f>J20/I20*100</f>
        <v>72.114982919783429</v>
      </c>
      <c r="L20" s="13">
        <f t="shared" si="0"/>
        <v>20015</v>
      </c>
      <c r="M20" s="13">
        <f t="shared" si="0"/>
        <v>69145.181479999999</v>
      </c>
      <c r="N20" s="13">
        <f t="shared" si="0"/>
        <v>59704.538759999996</v>
      </c>
      <c r="O20" s="14">
        <f>N20/M20*100</f>
        <v>86.346636861846008</v>
      </c>
    </row>
  </sheetData>
  <mergeCells count="7">
    <mergeCell ref="B2:N2"/>
    <mergeCell ref="B3:O3"/>
    <mergeCell ref="B4:C5"/>
    <mergeCell ref="B20:C20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tabSelected="1" workbookViewId="0">
      <selection activeCell="U10" sqref="U10"/>
    </sheetView>
  </sheetViews>
  <sheetFormatPr defaultRowHeight="10.199999999999999" x14ac:dyDescent="0.2"/>
  <cols>
    <col min="1" max="1" width="2.7109375" customWidth="1"/>
    <col min="2" max="2" width="8" customWidth="1"/>
    <col min="3" max="3" width="24.42578125" customWidth="1"/>
    <col min="4" max="4" width="12.85546875" customWidth="1"/>
    <col min="5" max="6" width="13.85546875" customWidth="1"/>
    <col min="7" max="7" width="6.7109375" customWidth="1"/>
    <col min="8" max="8" width="12.85546875" customWidth="1"/>
    <col min="9" max="10" width="13.85546875" customWidth="1"/>
    <col min="11" max="11" width="6.7109375" customWidth="1"/>
    <col min="12" max="12" width="12.85546875" customWidth="1"/>
    <col min="13" max="14" width="12.7109375" customWidth="1"/>
    <col min="15" max="15" width="6.7109375" customWidth="1"/>
  </cols>
  <sheetData>
    <row r="2" spans="2:15" ht="25.5" customHeight="1" thickBo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2:15" ht="15" customHeight="1" thickBot="1" x14ac:dyDescent="0.3">
      <c r="B3" s="47" t="s">
        <v>59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</row>
    <row r="4" spans="2:15" ht="10.8" thickBot="1" x14ac:dyDescent="0.25">
      <c r="B4" s="39" t="s">
        <v>2</v>
      </c>
      <c r="C4" s="40"/>
      <c r="D4" s="43" t="s">
        <v>3</v>
      </c>
      <c r="E4" s="44"/>
      <c r="F4" s="44"/>
      <c r="G4" s="34"/>
      <c r="H4" s="43" t="s">
        <v>4</v>
      </c>
      <c r="I4" s="44"/>
      <c r="J4" s="44"/>
      <c r="K4" s="34"/>
      <c r="L4" s="43" t="s">
        <v>5</v>
      </c>
      <c r="M4" s="44"/>
      <c r="N4" s="44"/>
      <c r="O4" s="34"/>
    </row>
    <row r="5" spans="2:15" ht="45" customHeight="1" thickBot="1" x14ac:dyDescent="0.25">
      <c r="B5" s="41"/>
      <c r="C5" s="42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153672.6</v>
      </c>
      <c r="E6" s="4">
        <v>323953.5</v>
      </c>
      <c r="F6" s="4">
        <v>182205.32105999999</v>
      </c>
      <c r="G6" s="5">
        <v>56.244282299774497</v>
      </c>
      <c r="H6" s="4">
        <v>153672.6</v>
      </c>
      <c r="I6" s="4">
        <v>323953.5</v>
      </c>
      <c r="J6" s="4">
        <v>182205.32105999999</v>
      </c>
      <c r="K6" s="5">
        <v>56.244282299774497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79732.464970000001</v>
      </c>
      <c r="E7" s="7">
        <v>83817.354600000006</v>
      </c>
      <c r="F7" s="7">
        <v>63250.453880000001</v>
      </c>
      <c r="G7" s="8">
        <v>75.462240704027195</v>
      </c>
      <c r="H7" s="7">
        <v>79732.464970000001</v>
      </c>
      <c r="I7" s="7">
        <v>75817.354600000006</v>
      </c>
      <c r="J7" s="7">
        <v>60250.453880000001</v>
      </c>
      <c r="K7" s="8">
        <v>79.467892539737903</v>
      </c>
      <c r="L7" s="7">
        <v>0</v>
      </c>
      <c r="M7" s="7">
        <v>8000</v>
      </c>
      <c r="N7" s="7">
        <v>3000</v>
      </c>
      <c r="O7" s="8">
        <v>37.5</v>
      </c>
    </row>
    <row r="8" spans="2:15" x14ac:dyDescent="0.2">
      <c r="B8" s="6" t="s">
        <v>14</v>
      </c>
      <c r="C8" s="6" t="s">
        <v>15</v>
      </c>
      <c r="D8" s="7">
        <v>19762</v>
      </c>
      <c r="E8" s="7">
        <v>18866.530770000001</v>
      </c>
      <c r="F8" s="7">
        <v>8997.6836899999998</v>
      </c>
      <c r="G8" s="8">
        <v>47.691246470746897</v>
      </c>
      <c r="H8" s="7">
        <v>19762</v>
      </c>
      <c r="I8" s="7">
        <v>18866.530770000001</v>
      </c>
      <c r="J8" s="7">
        <v>8997.6836899999998</v>
      </c>
      <c r="K8" s="8">
        <v>47.691246470746897</v>
      </c>
      <c r="L8" s="7"/>
      <c r="M8" s="7"/>
      <c r="N8" s="7"/>
      <c r="O8" s="7"/>
    </row>
    <row r="9" spans="2:15" x14ac:dyDescent="0.2">
      <c r="B9" s="6" t="s">
        <v>16</v>
      </c>
      <c r="C9" s="6" t="s">
        <v>17</v>
      </c>
      <c r="D9" s="7">
        <v>23493</v>
      </c>
      <c r="E9" s="7">
        <v>33128.009380000003</v>
      </c>
      <c r="F9" s="7">
        <v>28295.664710000001</v>
      </c>
      <c r="G9" s="8">
        <v>85.413114882425205</v>
      </c>
      <c r="H9" s="7">
        <v>21493</v>
      </c>
      <c r="I9" s="7">
        <v>31128.00938</v>
      </c>
      <c r="J9" s="7">
        <v>26295.664710000001</v>
      </c>
      <c r="K9" s="8">
        <v>84.475895612185099</v>
      </c>
      <c r="L9" s="7">
        <v>2000</v>
      </c>
      <c r="M9" s="7">
        <v>2000</v>
      </c>
      <c r="N9" s="7">
        <v>2000</v>
      </c>
      <c r="O9" s="8">
        <v>100</v>
      </c>
    </row>
    <row r="10" spans="2:15" x14ac:dyDescent="0.2">
      <c r="B10" s="6" t="s">
        <v>18</v>
      </c>
      <c r="C10" s="6" t="s">
        <v>19</v>
      </c>
      <c r="D10" s="7">
        <v>18355</v>
      </c>
      <c r="E10" s="7">
        <v>23439.296999999999</v>
      </c>
      <c r="F10" s="7">
        <v>12868.36866</v>
      </c>
      <c r="G10" s="8">
        <v>54.900830259542303</v>
      </c>
      <c r="H10" s="7">
        <v>13355</v>
      </c>
      <c r="I10" s="7">
        <v>17277.807000000001</v>
      </c>
      <c r="J10" s="7">
        <v>12868.36866</v>
      </c>
      <c r="K10" s="8">
        <v>74.479178173479994</v>
      </c>
      <c r="L10" s="7">
        <v>5000</v>
      </c>
      <c r="M10" s="7">
        <v>6161.49</v>
      </c>
      <c r="N10" s="7">
        <v>0</v>
      </c>
      <c r="O10" s="19">
        <v>0</v>
      </c>
    </row>
    <row r="11" spans="2:15" x14ac:dyDescent="0.2">
      <c r="B11" s="6" t="s">
        <v>20</v>
      </c>
      <c r="C11" s="6" t="s">
        <v>21</v>
      </c>
      <c r="D11" s="7">
        <v>34615</v>
      </c>
      <c r="E11" s="7">
        <v>34657.980000000003</v>
      </c>
      <c r="F11" s="7">
        <v>22257.061829999999</v>
      </c>
      <c r="G11" s="8">
        <v>64.219154809368604</v>
      </c>
      <c r="H11" s="7">
        <v>34615</v>
      </c>
      <c r="I11" s="7">
        <v>32666.989000000001</v>
      </c>
      <c r="J11" s="7">
        <v>20266.07101</v>
      </c>
      <c r="K11" s="8">
        <v>62.038380733528903</v>
      </c>
      <c r="L11" s="7">
        <v>0</v>
      </c>
      <c r="M11" s="7">
        <v>1990.991</v>
      </c>
      <c r="N11" s="7">
        <v>1990.99082</v>
      </c>
      <c r="O11" s="8">
        <v>99.999990959276104</v>
      </c>
    </row>
    <row r="12" spans="2:15" x14ac:dyDescent="0.2">
      <c r="B12" s="6" t="s">
        <v>23</v>
      </c>
      <c r="C12" s="6" t="s">
        <v>24</v>
      </c>
      <c r="D12" s="7">
        <v>8864</v>
      </c>
      <c r="E12" s="7">
        <v>7285.8209999999999</v>
      </c>
      <c r="F12" s="7">
        <v>5679.0571200000004</v>
      </c>
      <c r="G12" s="8">
        <v>77.946701133612805</v>
      </c>
      <c r="H12" s="7">
        <v>8864</v>
      </c>
      <c r="I12" s="7">
        <v>7285.8209999999999</v>
      </c>
      <c r="J12" s="7">
        <v>5679.0571200000004</v>
      </c>
      <c r="K12" s="8">
        <v>77.946701133612805</v>
      </c>
      <c r="L12" s="7"/>
      <c r="M12" s="7"/>
      <c r="N12" s="7"/>
      <c r="O12" s="7"/>
    </row>
    <row r="13" spans="2:15" x14ac:dyDescent="0.2">
      <c r="B13" s="6" t="s">
        <v>25</v>
      </c>
      <c r="C13" s="6" t="s">
        <v>26</v>
      </c>
      <c r="D13" s="7">
        <v>15107.72</v>
      </c>
      <c r="E13" s="7">
        <v>32761.232370000002</v>
      </c>
      <c r="F13" s="7">
        <v>17913.738000000001</v>
      </c>
      <c r="G13" s="8">
        <v>54.679682979215102</v>
      </c>
      <c r="H13" s="7">
        <v>15107.72</v>
      </c>
      <c r="I13" s="7">
        <v>29120.17237</v>
      </c>
      <c r="J13" s="7">
        <v>14272.678</v>
      </c>
      <c r="K13" s="8">
        <v>49.013027184907401</v>
      </c>
      <c r="L13" s="7">
        <v>0</v>
      </c>
      <c r="M13" s="7">
        <v>3641.06</v>
      </c>
      <c r="N13" s="7">
        <v>3641.06</v>
      </c>
      <c r="O13" s="8">
        <v>100</v>
      </c>
    </row>
    <row r="14" spans="2:15" x14ac:dyDescent="0.2">
      <c r="B14" s="6" t="s">
        <v>27</v>
      </c>
      <c r="C14" s="6" t="s">
        <v>28</v>
      </c>
      <c r="D14" s="7">
        <v>10971</v>
      </c>
      <c r="E14" s="7">
        <v>14136.983</v>
      </c>
      <c r="F14" s="7">
        <v>12798.392959999999</v>
      </c>
      <c r="G14" s="8">
        <v>90.531289172520005</v>
      </c>
      <c r="H14" s="7">
        <v>10971</v>
      </c>
      <c r="I14" s="7">
        <v>14136.983</v>
      </c>
      <c r="J14" s="7">
        <v>12798.392959999999</v>
      </c>
      <c r="K14" s="8">
        <v>90.531289172520005</v>
      </c>
      <c r="L14" s="7"/>
      <c r="M14" s="7"/>
      <c r="N14" s="7"/>
      <c r="O14" s="7"/>
    </row>
    <row r="15" spans="2:15" x14ac:dyDescent="0.2">
      <c r="B15" s="6" t="s">
        <v>29</v>
      </c>
      <c r="C15" s="6" t="s">
        <v>30</v>
      </c>
      <c r="D15" s="7">
        <v>5029.7839999999997</v>
      </c>
      <c r="E15" s="7">
        <v>18887.661</v>
      </c>
      <c r="F15" s="7">
        <v>17203.43564</v>
      </c>
      <c r="G15" s="8">
        <v>91.082933138200602</v>
      </c>
      <c r="H15" s="7">
        <v>5029.7839999999997</v>
      </c>
      <c r="I15" s="7">
        <v>8719.7389999999996</v>
      </c>
      <c r="J15" s="7">
        <v>7035.5136400000001</v>
      </c>
      <c r="K15" s="8">
        <v>80.684910867171595</v>
      </c>
      <c r="L15" s="7">
        <v>0</v>
      </c>
      <c r="M15" s="7">
        <v>10167.922</v>
      </c>
      <c r="N15" s="7">
        <v>10167.922</v>
      </c>
      <c r="O15" s="8">
        <v>100</v>
      </c>
    </row>
    <row r="16" spans="2:15" x14ac:dyDescent="0.2">
      <c r="B16" s="6" t="s">
        <v>31</v>
      </c>
      <c r="C16" s="6" t="s">
        <v>32</v>
      </c>
      <c r="D16" s="7">
        <v>41620</v>
      </c>
      <c r="E16" s="7">
        <v>46828</v>
      </c>
      <c r="F16" s="7">
        <v>37782.783719999999</v>
      </c>
      <c r="G16" s="8">
        <v>80.684171265055099</v>
      </c>
      <c r="H16" s="7">
        <v>30620</v>
      </c>
      <c r="I16" s="7">
        <v>35828</v>
      </c>
      <c r="J16" s="7">
        <v>26782.783719999999</v>
      </c>
      <c r="K16" s="8">
        <v>74.753778385620194</v>
      </c>
      <c r="L16" s="7">
        <v>11000</v>
      </c>
      <c r="M16" s="7">
        <v>11000</v>
      </c>
      <c r="N16" s="7">
        <v>11000</v>
      </c>
      <c r="O16" s="8">
        <v>100</v>
      </c>
    </row>
    <row r="17" spans="2:15" x14ac:dyDescent="0.2">
      <c r="B17" s="6" t="s">
        <v>33</v>
      </c>
      <c r="C17" s="6" t="s">
        <v>34</v>
      </c>
      <c r="D17" s="7">
        <v>8865</v>
      </c>
      <c r="E17" s="7">
        <v>19748.301029999999</v>
      </c>
      <c r="F17" s="7">
        <v>15378.29795</v>
      </c>
      <c r="G17" s="8">
        <v>77.8714985488552</v>
      </c>
      <c r="H17" s="7">
        <v>8865</v>
      </c>
      <c r="I17" s="7">
        <v>19748.301029999999</v>
      </c>
      <c r="J17" s="7">
        <v>15378.29795</v>
      </c>
      <c r="K17" s="8">
        <v>77.8714985488552</v>
      </c>
      <c r="L17" s="7"/>
      <c r="M17" s="7"/>
      <c r="N17" s="7"/>
      <c r="O17" s="7"/>
    </row>
    <row r="18" spans="2:15" x14ac:dyDescent="0.2">
      <c r="B18" s="6" t="s">
        <v>35</v>
      </c>
      <c r="C18" s="6" t="s">
        <v>36</v>
      </c>
      <c r="D18" s="7">
        <v>15063</v>
      </c>
      <c r="E18" s="7">
        <v>15806.19202</v>
      </c>
      <c r="F18" s="7">
        <v>13682.83368</v>
      </c>
      <c r="G18" s="8">
        <v>86.566287836353894</v>
      </c>
      <c r="H18" s="7">
        <v>15063</v>
      </c>
      <c r="I18" s="7">
        <v>15806.19202</v>
      </c>
      <c r="J18" s="7">
        <v>13682.83368</v>
      </c>
      <c r="K18" s="8">
        <v>86.566287836353894</v>
      </c>
      <c r="L18" s="7"/>
      <c r="M18" s="7"/>
      <c r="N18" s="7"/>
      <c r="O18" s="7"/>
    </row>
    <row r="19" spans="2:15" ht="10.8" thickBot="1" x14ac:dyDescent="0.25">
      <c r="B19" s="10" t="s">
        <v>37</v>
      </c>
      <c r="C19" s="10" t="s">
        <v>38</v>
      </c>
      <c r="D19" s="11">
        <v>33057.576000000001</v>
      </c>
      <c r="E19" s="11">
        <v>42781.7065</v>
      </c>
      <c r="F19" s="11">
        <v>31860.766230000001</v>
      </c>
      <c r="G19" s="12">
        <v>74.472873656874796</v>
      </c>
      <c r="H19" s="11">
        <v>25777.576000000001</v>
      </c>
      <c r="I19" s="11">
        <v>35501.7065</v>
      </c>
      <c r="J19" s="11">
        <v>24580.766230000001</v>
      </c>
      <c r="K19" s="12">
        <v>69.238266701348607</v>
      </c>
      <c r="L19" s="11">
        <v>7280</v>
      </c>
      <c r="M19" s="11">
        <v>7280</v>
      </c>
      <c r="N19" s="11">
        <v>7280</v>
      </c>
      <c r="O19" s="12">
        <v>100</v>
      </c>
    </row>
    <row r="20" spans="2:15" ht="15" customHeight="1" thickBot="1" x14ac:dyDescent="0.25">
      <c r="B20" s="50" t="s">
        <v>39</v>
      </c>
      <c r="C20" s="50"/>
      <c r="D20" s="13">
        <f>SUM(D6:D19)</f>
        <v>468208.14496999996</v>
      </c>
      <c r="E20" s="13">
        <f t="shared" ref="E20:N20" si="0">SUM(E6:E19)</f>
        <v>716098.56866999995</v>
      </c>
      <c r="F20" s="13">
        <f t="shared" si="0"/>
        <v>470173.85913</v>
      </c>
      <c r="G20" s="14">
        <f>F20/E20*100</f>
        <v>65.657701285906413</v>
      </c>
      <c r="H20" s="13">
        <f t="shared" si="0"/>
        <v>442928.14496999996</v>
      </c>
      <c r="I20" s="13">
        <f t="shared" si="0"/>
        <v>665857.10566999984</v>
      </c>
      <c r="J20" s="13">
        <f t="shared" si="0"/>
        <v>431093.88631000003</v>
      </c>
      <c r="K20" s="14">
        <f>J20/I20*100</f>
        <v>64.742702696883299</v>
      </c>
      <c r="L20" s="13">
        <f t="shared" si="0"/>
        <v>25280</v>
      </c>
      <c r="M20" s="13">
        <f t="shared" si="0"/>
        <v>50241.463000000003</v>
      </c>
      <c r="N20" s="13">
        <f t="shared" si="0"/>
        <v>39079.972820000003</v>
      </c>
      <c r="O20" s="14">
        <f>N20/M20*100</f>
        <v>77.784305007200928</v>
      </c>
    </row>
  </sheetData>
  <mergeCells count="7">
    <mergeCell ref="B2:N2"/>
    <mergeCell ref="B3:O3"/>
    <mergeCell ref="B4:C5"/>
    <mergeCell ref="B20:C20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tabSelected="1" workbookViewId="0">
      <selection activeCell="U10" sqref="U10"/>
    </sheetView>
  </sheetViews>
  <sheetFormatPr defaultRowHeight="10.199999999999999" x14ac:dyDescent="0.2"/>
  <cols>
    <col min="1" max="1" width="2.7109375" customWidth="1"/>
    <col min="2" max="2" width="8" customWidth="1"/>
    <col min="3" max="3" width="24.42578125" customWidth="1"/>
    <col min="4" max="4" width="12.85546875" customWidth="1"/>
    <col min="5" max="6" width="13.85546875" customWidth="1"/>
    <col min="7" max="7" width="6.7109375" customWidth="1"/>
    <col min="8" max="8" width="12.85546875" customWidth="1"/>
    <col min="9" max="10" width="13.85546875" customWidth="1"/>
    <col min="11" max="11" width="6.7109375" customWidth="1"/>
    <col min="12" max="12" width="12.85546875" customWidth="1"/>
    <col min="13" max="14" width="12.7109375" customWidth="1"/>
    <col min="15" max="15" width="6.7109375" customWidth="1"/>
  </cols>
  <sheetData>
    <row r="2" spans="2:15" ht="25.5" customHeight="1" thickBo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2:15" ht="15" customHeight="1" thickBot="1" x14ac:dyDescent="0.3">
      <c r="B3" s="47" t="s">
        <v>60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</row>
    <row r="4" spans="2:15" ht="10.8" thickBot="1" x14ac:dyDescent="0.25">
      <c r="B4" s="39" t="s">
        <v>2</v>
      </c>
      <c r="C4" s="40"/>
      <c r="D4" s="43" t="s">
        <v>3</v>
      </c>
      <c r="E4" s="44"/>
      <c r="F4" s="44"/>
      <c r="G4" s="34"/>
      <c r="H4" s="43" t="s">
        <v>4</v>
      </c>
      <c r="I4" s="44"/>
      <c r="J4" s="44"/>
      <c r="K4" s="34"/>
      <c r="L4" s="43" t="s">
        <v>5</v>
      </c>
      <c r="M4" s="44"/>
      <c r="N4" s="44"/>
      <c r="O4" s="34"/>
    </row>
    <row r="5" spans="2:15" ht="45" customHeight="1" thickBot="1" x14ac:dyDescent="0.25">
      <c r="B5" s="41"/>
      <c r="C5" s="42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416121.59999999998</v>
      </c>
      <c r="E6" s="4">
        <v>469199.6</v>
      </c>
      <c r="F6" s="4">
        <v>237531.55577000001</v>
      </c>
      <c r="G6" s="5">
        <v>50.624841915892503</v>
      </c>
      <c r="H6" s="4">
        <v>416121.59999999998</v>
      </c>
      <c r="I6" s="4">
        <v>469199.6</v>
      </c>
      <c r="J6" s="4">
        <v>237531.55577000001</v>
      </c>
      <c r="K6" s="5">
        <v>50.624841915892503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280028.005</v>
      </c>
      <c r="E7" s="7">
        <v>371126.28577999998</v>
      </c>
      <c r="F7" s="7">
        <v>300027.17981</v>
      </c>
      <c r="G7" s="8">
        <v>80.842341624881101</v>
      </c>
      <c r="H7" s="7">
        <v>280028.005</v>
      </c>
      <c r="I7" s="7">
        <v>367536.74077999999</v>
      </c>
      <c r="J7" s="7">
        <v>298494.63481000002</v>
      </c>
      <c r="K7" s="8">
        <v>81.214910426784499</v>
      </c>
      <c r="L7" s="7">
        <v>0</v>
      </c>
      <c r="M7" s="7">
        <v>3589.5450000000001</v>
      </c>
      <c r="N7" s="7">
        <v>1532.5450000000001</v>
      </c>
      <c r="O7" s="8">
        <v>42.694686931073399</v>
      </c>
    </row>
    <row r="8" spans="2:15" x14ac:dyDescent="0.2">
      <c r="B8" s="6" t="s">
        <v>14</v>
      </c>
      <c r="C8" s="6" t="s">
        <v>15</v>
      </c>
      <c r="D8" s="7">
        <v>167504.932</v>
      </c>
      <c r="E8" s="7">
        <v>210269.32608999999</v>
      </c>
      <c r="F8" s="7">
        <v>163830.32229000001</v>
      </c>
      <c r="G8" s="8">
        <v>77.9145134178425</v>
      </c>
      <c r="H8" s="7">
        <v>160504.932</v>
      </c>
      <c r="I8" s="7">
        <v>203269.32608999999</v>
      </c>
      <c r="J8" s="7">
        <v>157560.32229000001</v>
      </c>
      <c r="K8" s="8">
        <v>77.513083415368897</v>
      </c>
      <c r="L8" s="7">
        <v>7000</v>
      </c>
      <c r="M8" s="7">
        <v>7000</v>
      </c>
      <c r="N8" s="7">
        <v>6270</v>
      </c>
      <c r="O8" s="8">
        <v>89.571428571428598</v>
      </c>
    </row>
    <row r="9" spans="2:15" x14ac:dyDescent="0.2">
      <c r="B9" s="6" t="s">
        <v>16</v>
      </c>
      <c r="C9" s="6" t="s">
        <v>17</v>
      </c>
      <c r="D9" s="7">
        <v>190590.97500000001</v>
      </c>
      <c r="E9" s="7">
        <v>234073.21453</v>
      </c>
      <c r="F9" s="7">
        <v>163484.12526</v>
      </c>
      <c r="G9" s="8">
        <v>69.843158085500207</v>
      </c>
      <c r="H9" s="7">
        <v>181090.97500000001</v>
      </c>
      <c r="I9" s="7">
        <v>224573.21453</v>
      </c>
      <c r="J9" s="7">
        <v>153984.13777999999</v>
      </c>
      <c r="K9" s="8">
        <v>68.5674549844544</v>
      </c>
      <c r="L9" s="7">
        <v>9500</v>
      </c>
      <c r="M9" s="7">
        <v>9500</v>
      </c>
      <c r="N9" s="7">
        <v>9499.9874799999998</v>
      </c>
      <c r="O9" s="8">
        <v>99.999868210526301</v>
      </c>
    </row>
    <row r="10" spans="2:15" x14ac:dyDescent="0.2">
      <c r="B10" s="6" t="s">
        <v>18</v>
      </c>
      <c r="C10" s="6" t="s">
        <v>19</v>
      </c>
      <c r="D10" s="7">
        <v>66109.5</v>
      </c>
      <c r="E10" s="7">
        <v>68230.001250000001</v>
      </c>
      <c r="F10" s="7">
        <v>40565.966410000001</v>
      </c>
      <c r="G10" s="8">
        <v>59.454734965287699</v>
      </c>
      <c r="H10" s="7">
        <v>51109.5</v>
      </c>
      <c r="I10" s="7">
        <v>52830.001250000001</v>
      </c>
      <c r="J10" s="7">
        <v>35166.666409999998</v>
      </c>
      <c r="K10" s="8">
        <v>66.565711864335796</v>
      </c>
      <c r="L10" s="7">
        <v>15000</v>
      </c>
      <c r="M10" s="7">
        <v>15400</v>
      </c>
      <c r="N10" s="7">
        <v>5399.3</v>
      </c>
      <c r="O10" s="8">
        <v>35.060389610389599</v>
      </c>
    </row>
    <row r="11" spans="2:15" x14ac:dyDescent="0.2">
      <c r="B11" s="6" t="s">
        <v>20</v>
      </c>
      <c r="C11" s="6" t="s">
        <v>21</v>
      </c>
      <c r="D11" s="7">
        <v>96958.399999999994</v>
      </c>
      <c r="E11" s="7">
        <v>125883.38621</v>
      </c>
      <c r="F11" s="7">
        <v>86686.088749999995</v>
      </c>
      <c r="G11" s="8">
        <v>68.862215547164695</v>
      </c>
      <c r="H11" s="7">
        <v>80958.399999999994</v>
      </c>
      <c r="I11" s="7">
        <v>120185.63821</v>
      </c>
      <c r="J11" s="7">
        <v>81288.340949999998</v>
      </c>
      <c r="K11" s="8">
        <v>67.635652779049295</v>
      </c>
      <c r="L11" s="7">
        <v>16000</v>
      </c>
      <c r="M11" s="7">
        <v>5697.7479999999996</v>
      </c>
      <c r="N11" s="7">
        <v>5397.7478000000001</v>
      </c>
      <c r="O11" s="8">
        <v>94.734758364181801</v>
      </c>
    </row>
    <row r="12" spans="2:15" x14ac:dyDescent="0.2">
      <c r="B12" s="6" t="s">
        <v>23</v>
      </c>
      <c r="C12" s="6" t="s">
        <v>24</v>
      </c>
      <c r="D12" s="7">
        <v>68373.495890000006</v>
      </c>
      <c r="E12" s="7">
        <v>88051.851139999999</v>
      </c>
      <c r="F12" s="7">
        <v>60627.506459999997</v>
      </c>
      <c r="G12" s="8">
        <v>68.854323532169602</v>
      </c>
      <c r="H12" s="7">
        <v>60373.495889999998</v>
      </c>
      <c r="I12" s="7">
        <v>86439.99914</v>
      </c>
      <c r="J12" s="7">
        <v>59015.654459999998</v>
      </c>
      <c r="K12" s="8">
        <v>68.273548180417094</v>
      </c>
      <c r="L12" s="7">
        <v>8000</v>
      </c>
      <c r="M12" s="7">
        <v>1611.8520000000001</v>
      </c>
      <c r="N12" s="7">
        <v>1611.8520000000001</v>
      </c>
      <c r="O12" s="8">
        <v>100</v>
      </c>
    </row>
    <row r="13" spans="2:15" x14ac:dyDescent="0.2">
      <c r="B13" s="6" t="s">
        <v>25</v>
      </c>
      <c r="C13" s="6" t="s">
        <v>26</v>
      </c>
      <c r="D13" s="7">
        <v>143228.212</v>
      </c>
      <c r="E13" s="7">
        <v>207965.43369999999</v>
      </c>
      <c r="F13" s="7">
        <v>160107.19336999999</v>
      </c>
      <c r="G13" s="8">
        <v>76.987406282604695</v>
      </c>
      <c r="H13" s="7">
        <v>139228.212</v>
      </c>
      <c r="I13" s="7">
        <v>203476.43369999999</v>
      </c>
      <c r="J13" s="7">
        <v>155626.19336999999</v>
      </c>
      <c r="K13" s="8">
        <v>76.483645078747003</v>
      </c>
      <c r="L13" s="7">
        <v>4000</v>
      </c>
      <c r="M13" s="7">
        <v>4489</v>
      </c>
      <c r="N13" s="7">
        <v>4481</v>
      </c>
      <c r="O13" s="8">
        <v>99.821786589440904</v>
      </c>
    </row>
    <row r="14" spans="2:15" x14ac:dyDescent="0.2">
      <c r="B14" s="6" t="s">
        <v>27</v>
      </c>
      <c r="C14" s="6" t="s">
        <v>28</v>
      </c>
      <c r="D14" s="7">
        <v>107704.557</v>
      </c>
      <c r="E14" s="7">
        <v>152951.56896</v>
      </c>
      <c r="F14" s="7">
        <v>123971.82354</v>
      </c>
      <c r="G14" s="8">
        <v>81.052992383766394</v>
      </c>
      <c r="H14" s="7">
        <v>104704.557</v>
      </c>
      <c r="I14" s="7">
        <v>152816.37495999999</v>
      </c>
      <c r="J14" s="7">
        <v>123836.62953999999</v>
      </c>
      <c r="K14" s="8">
        <v>81.036230294308794</v>
      </c>
      <c r="L14" s="7">
        <v>3000</v>
      </c>
      <c r="M14" s="7">
        <v>135.19399999999999</v>
      </c>
      <c r="N14" s="7">
        <v>135.19399999999999</v>
      </c>
      <c r="O14" s="8">
        <v>100</v>
      </c>
    </row>
    <row r="15" spans="2:15" x14ac:dyDescent="0.2">
      <c r="B15" s="6" t="s">
        <v>29</v>
      </c>
      <c r="C15" s="6" t="s">
        <v>30</v>
      </c>
      <c r="D15" s="7">
        <v>105703.283</v>
      </c>
      <c r="E15" s="7">
        <v>163608.53253</v>
      </c>
      <c r="F15" s="7">
        <v>140758.78486000001</v>
      </c>
      <c r="G15" s="8">
        <v>86.033889970982898</v>
      </c>
      <c r="H15" s="7">
        <v>103703.283</v>
      </c>
      <c r="I15" s="7">
        <v>152335.51753000001</v>
      </c>
      <c r="J15" s="7">
        <v>130858.78486</v>
      </c>
      <c r="K15" s="8">
        <v>85.901690545823996</v>
      </c>
      <c r="L15" s="7">
        <v>2000</v>
      </c>
      <c r="M15" s="7">
        <v>11273.014999999999</v>
      </c>
      <c r="N15" s="7">
        <v>9900</v>
      </c>
      <c r="O15" s="8">
        <v>87.820339101828594</v>
      </c>
    </row>
    <row r="16" spans="2:15" x14ac:dyDescent="0.2">
      <c r="B16" s="6" t="s">
        <v>31</v>
      </c>
      <c r="C16" s="6" t="s">
        <v>32</v>
      </c>
      <c r="D16" s="7">
        <v>289211.2</v>
      </c>
      <c r="E16" s="7">
        <v>345195.86846000003</v>
      </c>
      <c r="F16" s="7">
        <v>266045.60492999997</v>
      </c>
      <c r="G16" s="8">
        <v>77.070912266966602</v>
      </c>
      <c r="H16" s="7">
        <v>231411.20000000001</v>
      </c>
      <c r="I16" s="7">
        <v>329376.86846000003</v>
      </c>
      <c r="J16" s="7">
        <v>253150.60493</v>
      </c>
      <c r="K16" s="8">
        <v>76.8574326769225</v>
      </c>
      <c r="L16" s="7">
        <v>57800</v>
      </c>
      <c r="M16" s="7">
        <v>15819</v>
      </c>
      <c r="N16" s="7">
        <v>12895</v>
      </c>
      <c r="O16" s="8">
        <v>81.515898602945796</v>
      </c>
    </row>
    <row r="17" spans="2:15" x14ac:dyDescent="0.2">
      <c r="B17" s="6" t="s">
        <v>33</v>
      </c>
      <c r="C17" s="6" t="s">
        <v>34</v>
      </c>
      <c r="D17" s="7">
        <v>177528.16399999999</v>
      </c>
      <c r="E17" s="7">
        <v>226864.12250999999</v>
      </c>
      <c r="F17" s="7">
        <v>179869.67118</v>
      </c>
      <c r="G17" s="8">
        <v>79.285199083020004</v>
      </c>
      <c r="H17" s="7">
        <v>177528.16399999999</v>
      </c>
      <c r="I17" s="7">
        <v>223745.68251000001</v>
      </c>
      <c r="J17" s="7">
        <v>176751.23819</v>
      </c>
      <c r="K17" s="8">
        <v>78.996491108649806</v>
      </c>
      <c r="L17" s="7">
        <v>0</v>
      </c>
      <c r="M17" s="7">
        <v>3118.44</v>
      </c>
      <c r="N17" s="7">
        <v>3118.4329899999998</v>
      </c>
      <c r="O17" s="8">
        <v>99.999775208116901</v>
      </c>
    </row>
    <row r="18" spans="2:15" x14ac:dyDescent="0.2">
      <c r="B18" s="6" t="s">
        <v>35</v>
      </c>
      <c r="C18" s="6" t="s">
        <v>36</v>
      </c>
      <c r="D18" s="7">
        <v>77223.59</v>
      </c>
      <c r="E18" s="7">
        <v>128945.74344999999</v>
      </c>
      <c r="F18" s="7">
        <v>100004.3882</v>
      </c>
      <c r="G18" s="8">
        <v>77.555400840957304</v>
      </c>
      <c r="H18" s="7">
        <v>77223.59</v>
      </c>
      <c r="I18" s="7">
        <v>123445.74344999999</v>
      </c>
      <c r="J18" s="7">
        <v>99504.388200000001</v>
      </c>
      <c r="K18" s="8">
        <v>80.605766889243</v>
      </c>
      <c r="L18" s="7">
        <v>0</v>
      </c>
      <c r="M18" s="7">
        <v>5500</v>
      </c>
      <c r="N18" s="7">
        <v>500</v>
      </c>
      <c r="O18" s="8">
        <v>9.0909090909090899</v>
      </c>
    </row>
    <row r="19" spans="2:15" ht="10.8" thickBot="1" x14ac:dyDescent="0.25">
      <c r="B19" s="10" t="s">
        <v>37</v>
      </c>
      <c r="C19" s="10" t="s">
        <v>38</v>
      </c>
      <c r="D19" s="11">
        <v>299710.935</v>
      </c>
      <c r="E19" s="11">
        <v>362923.87099000002</v>
      </c>
      <c r="F19" s="11">
        <v>234428.39215999999</v>
      </c>
      <c r="G19" s="12">
        <v>64.594371133680397</v>
      </c>
      <c r="H19" s="11">
        <v>243860.935</v>
      </c>
      <c r="I19" s="11">
        <v>289492.65098999999</v>
      </c>
      <c r="J19" s="11">
        <v>178103.34505999999</v>
      </c>
      <c r="K19" s="12">
        <v>61.522579053708803</v>
      </c>
      <c r="L19" s="11">
        <v>55850</v>
      </c>
      <c r="M19" s="11">
        <v>73431.22</v>
      </c>
      <c r="N19" s="11">
        <v>56325.047100000003</v>
      </c>
      <c r="O19" s="12">
        <v>76.704495853398598</v>
      </c>
    </row>
    <row r="20" spans="2:15" ht="15" customHeight="1" thickBot="1" x14ac:dyDescent="0.25">
      <c r="B20" s="50" t="s">
        <v>39</v>
      </c>
      <c r="C20" s="50"/>
      <c r="D20" s="13">
        <f>SUM(D6:D19)</f>
        <v>2485996.84889</v>
      </c>
      <c r="E20" s="13">
        <f t="shared" ref="E20:N20" si="0">SUM(E6:E19)</f>
        <v>3155288.8056000001</v>
      </c>
      <c r="F20" s="13">
        <f t="shared" si="0"/>
        <v>2257938.60299</v>
      </c>
      <c r="G20" s="14">
        <f>F20/E20*100</f>
        <v>71.560441598328978</v>
      </c>
      <c r="H20" s="13">
        <f t="shared" si="0"/>
        <v>2307846.84889</v>
      </c>
      <c r="I20" s="13">
        <f t="shared" si="0"/>
        <v>2998723.7915999996</v>
      </c>
      <c r="J20" s="13">
        <f t="shared" si="0"/>
        <v>2140872.4966199999</v>
      </c>
      <c r="K20" s="14">
        <f>J20/I20*100</f>
        <v>71.392787245594079</v>
      </c>
      <c r="L20" s="13">
        <f t="shared" si="0"/>
        <v>178150</v>
      </c>
      <c r="M20" s="13">
        <f t="shared" si="0"/>
        <v>156565.014</v>
      </c>
      <c r="N20" s="13">
        <f t="shared" si="0"/>
        <v>117066.10637000001</v>
      </c>
      <c r="O20" s="14">
        <f>N20/M20*100</f>
        <v>74.771561908460598</v>
      </c>
    </row>
  </sheetData>
  <mergeCells count="7">
    <mergeCell ref="B2:N2"/>
    <mergeCell ref="B3:O3"/>
    <mergeCell ref="B4:C5"/>
    <mergeCell ref="B20:C20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tabSelected="1" workbookViewId="0">
      <selection activeCell="U10" sqref="U10"/>
    </sheetView>
  </sheetViews>
  <sheetFormatPr defaultRowHeight="10.199999999999999" x14ac:dyDescent="0.2"/>
  <cols>
    <col min="1" max="1" width="2.7109375" customWidth="1"/>
    <col min="2" max="2" width="8" customWidth="1"/>
    <col min="3" max="3" width="24.42578125" customWidth="1"/>
    <col min="4" max="4" width="12.85546875" customWidth="1"/>
    <col min="5" max="6" width="13.85546875" customWidth="1"/>
    <col min="7" max="7" width="6.7109375" customWidth="1"/>
    <col min="8" max="8" width="12.85546875" customWidth="1"/>
    <col min="9" max="10" width="13.85546875" customWidth="1"/>
    <col min="11" max="11" width="6.7109375" customWidth="1"/>
    <col min="12" max="12" width="12.85546875" customWidth="1"/>
    <col min="13" max="14" width="12.7109375" customWidth="1"/>
    <col min="15" max="15" width="6.7109375" customWidth="1"/>
  </cols>
  <sheetData>
    <row r="2" spans="2:15" ht="25.5" customHeight="1" thickBo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2:15" ht="15" customHeight="1" thickBot="1" x14ac:dyDescent="0.3">
      <c r="B3" s="47" t="s">
        <v>61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</row>
    <row r="4" spans="2:15" ht="10.8" thickBot="1" x14ac:dyDescent="0.25">
      <c r="B4" s="39" t="s">
        <v>2</v>
      </c>
      <c r="C4" s="40"/>
      <c r="D4" s="43" t="s">
        <v>3</v>
      </c>
      <c r="E4" s="44"/>
      <c r="F4" s="44"/>
      <c r="G4" s="34"/>
      <c r="H4" s="43" t="s">
        <v>4</v>
      </c>
      <c r="I4" s="44"/>
      <c r="J4" s="44"/>
      <c r="K4" s="34"/>
      <c r="L4" s="43" t="s">
        <v>5</v>
      </c>
      <c r="M4" s="44"/>
      <c r="N4" s="44"/>
      <c r="O4" s="34"/>
    </row>
    <row r="5" spans="2:15" ht="45" customHeight="1" thickBot="1" x14ac:dyDescent="0.25">
      <c r="B5" s="41"/>
      <c r="C5" s="42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4005101.6</v>
      </c>
      <c r="E6" s="4">
        <v>3602515.1</v>
      </c>
      <c r="F6" s="4">
        <v>1244413.20658</v>
      </c>
      <c r="G6" s="5">
        <v>34.542900502485097</v>
      </c>
      <c r="H6" s="4">
        <v>4005101.6</v>
      </c>
      <c r="I6" s="4">
        <v>3602515.1</v>
      </c>
      <c r="J6" s="4">
        <v>1244413.20658</v>
      </c>
      <c r="K6" s="5">
        <v>34.542900502485097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533597.81137999997</v>
      </c>
      <c r="E7" s="7">
        <v>639945.96190999995</v>
      </c>
      <c r="F7" s="7">
        <v>424094.54418999999</v>
      </c>
      <c r="G7" s="8">
        <v>66.270368036112899</v>
      </c>
      <c r="H7" s="7">
        <v>533597.81137999997</v>
      </c>
      <c r="I7" s="7">
        <v>594882.52890000003</v>
      </c>
      <c r="J7" s="7">
        <v>404091.22010999999</v>
      </c>
      <c r="K7" s="8">
        <v>67.927901808985197</v>
      </c>
      <c r="L7" s="7">
        <v>0</v>
      </c>
      <c r="M7" s="7">
        <v>45063.433010000001</v>
      </c>
      <c r="N7" s="7">
        <v>20003.324079999999</v>
      </c>
      <c r="O7" s="8">
        <v>44.389259192838402</v>
      </c>
    </row>
    <row r="8" spans="2:15" x14ac:dyDescent="0.2">
      <c r="B8" s="6" t="s">
        <v>14</v>
      </c>
      <c r="C8" s="6" t="s">
        <v>15</v>
      </c>
      <c r="D8" s="7">
        <v>214778.19</v>
      </c>
      <c r="E8" s="7">
        <v>249818.16067000001</v>
      </c>
      <c r="F8" s="7">
        <v>195347.00266999999</v>
      </c>
      <c r="G8" s="8">
        <v>78.195677266252005</v>
      </c>
      <c r="H8" s="7">
        <v>166848.19</v>
      </c>
      <c r="I8" s="7">
        <v>203878.53354999999</v>
      </c>
      <c r="J8" s="7">
        <v>156713.6329</v>
      </c>
      <c r="K8" s="8">
        <v>76.866176233098599</v>
      </c>
      <c r="L8" s="7">
        <v>47930</v>
      </c>
      <c r="M8" s="7">
        <v>45939.627119999997</v>
      </c>
      <c r="N8" s="7">
        <v>38633.369769999998</v>
      </c>
      <c r="O8" s="8">
        <v>84.095958526360803</v>
      </c>
    </row>
    <row r="9" spans="2:15" x14ac:dyDescent="0.2">
      <c r="B9" s="6" t="s">
        <v>16</v>
      </c>
      <c r="C9" s="6" t="s">
        <v>17</v>
      </c>
      <c r="D9" s="7">
        <v>180357.30799999999</v>
      </c>
      <c r="E9" s="7">
        <v>166153.44355</v>
      </c>
      <c r="F9" s="7">
        <v>121474.53004</v>
      </c>
      <c r="G9" s="8">
        <v>73.109848008323198</v>
      </c>
      <c r="H9" s="7">
        <v>126447.308</v>
      </c>
      <c r="I9" s="7">
        <v>158796.35855</v>
      </c>
      <c r="J9" s="7">
        <v>114900.65745</v>
      </c>
      <c r="K9" s="8">
        <v>72.357236966376306</v>
      </c>
      <c r="L9" s="7">
        <v>53910</v>
      </c>
      <c r="M9" s="7">
        <v>7357.085</v>
      </c>
      <c r="N9" s="7">
        <v>6573.8725899999999</v>
      </c>
      <c r="O9" s="8">
        <v>89.354310708656996</v>
      </c>
    </row>
    <row r="10" spans="2:15" x14ac:dyDescent="0.2">
      <c r="B10" s="6" t="s">
        <v>18</v>
      </c>
      <c r="C10" s="6" t="s">
        <v>19</v>
      </c>
      <c r="D10" s="7">
        <v>359983.06800000003</v>
      </c>
      <c r="E10" s="7">
        <v>257061.93161999999</v>
      </c>
      <c r="F10" s="7">
        <v>70123.827279999998</v>
      </c>
      <c r="G10" s="8">
        <v>27.278962247766799</v>
      </c>
      <c r="H10" s="7">
        <v>74552.100000000006</v>
      </c>
      <c r="I10" s="7">
        <v>96836.075039999996</v>
      </c>
      <c r="J10" s="7">
        <v>52174.809820000002</v>
      </c>
      <c r="K10" s="8">
        <v>53.879517316710903</v>
      </c>
      <c r="L10" s="7">
        <v>285430.96799999999</v>
      </c>
      <c r="M10" s="7">
        <v>160225.85657999999</v>
      </c>
      <c r="N10" s="7">
        <v>17949.017459999999</v>
      </c>
      <c r="O10" s="8">
        <v>11.202322673206099</v>
      </c>
    </row>
    <row r="11" spans="2:15" x14ac:dyDescent="0.2">
      <c r="B11" s="6" t="s">
        <v>20</v>
      </c>
      <c r="C11" s="6" t="s">
        <v>21</v>
      </c>
      <c r="D11" s="7">
        <v>401310.08500000002</v>
      </c>
      <c r="E11" s="7">
        <v>366965.14351999998</v>
      </c>
      <c r="F11" s="7">
        <v>198021.77966</v>
      </c>
      <c r="G11" s="8">
        <v>53.962013329259896</v>
      </c>
      <c r="H11" s="7">
        <v>340415.08500000002</v>
      </c>
      <c r="I11" s="7">
        <v>279883.21752000001</v>
      </c>
      <c r="J11" s="7">
        <v>178970.70621</v>
      </c>
      <c r="K11" s="8">
        <v>63.944779467604597</v>
      </c>
      <c r="L11" s="7">
        <v>60895</v>
      </c>
      <c r="M11" s="7">
        <v>87081.926000000007</v>
      </c>
      <c r="N11" s="7">
        <v>19051.07345</v>
      </c>
      <c r="O11" s="8">
        <v>21.877184308027399</v>
      </c>
    </row>
    <row r="12" spans="2:15" x14ac:dyDescent="0.2">
      <c r="B12" s="6" t="s">
        <v>23</v>
      </c>
      <c r="C12" s="6" t="s">
        <v>24</v>
      </c>
      <c r="D12" s="7">
        <v>175227.18828</v>
      </c>
      <c r="E12" s="7">
        <v>176766.77416</v>
      </c>
      <c r="F12" s="7">
        <v>71100.318140000003</v>
      </c>
      <c r="G12" s="8">
        <v>40.222671074850098</v>
      </c>
      <c r="H12" s="7">
        <v>115051.42827999999</v>
      </c>
      <c r="I12" s="7">
        <v>119195.81826</v>
      </c>
      <c r="J12" s="7">
        <v>59104.550799999997</v>
      </c>
      <c r="K12" s="8">
        <v>49.586094263035399</v>
      </c>
      <c r="L12" s="7">
        <v>60175.76</v>
      </c>
      <c r="M12" s="7">
        <v>57570.955900000001</v>
      </c>
      <c r="N12" s="7">
        <v>11995.76734</v>
      </c>
      <c r="O12" s="8">
        <v>20.836491512901901</v>
      </c>
    </row>
    <row r="13" spans="2:15" x14ac:dyDescent="0.2">
      <c r="B13" s="6" t="s">
        <v>25</v>
      </c>
      <c r="C13" s="6" t="s">
        <v>26</v>
      </c>
      <c r="D13" s="7">
        <v>212288.11900000001</v>
      </c>
      <c r="E13" s="7">
        <v>312582.99920000002</v>
      </c>
      <c r="F13" s="7">
        <v>206908.25894999999</v>
      </c>
      <c r="G13" s="8">
        <v>66.193062156145601</v>
      </c>
      <c r="H13" s="7">
        <v>205638.11900000001</v>
      </c>
      <c r="I13" s="7">
        <v>276938.50919999997</v>
      </c>
      <c r="J13" s="7">
        <v>180169.00330000001</v>
      </c>
      <c r="K13" s="8">
        <v>65.057403472149502</v>
      </c>
      <c r="L13" s="7">
        <v>6650</v>
      </c>
      <c r="M13" s="7">
        <v>35644.49</v>
      </c>
      <c r="N13" s="7">
        <v>26739.255649999999</v>
      </c>
      <c r="O13" s="8">
        <v>75.0165191029525</v>
      </c>
    </row>
    <row r="14" spans="2:15" x14ac:dyDescent="0.2">
      <c r="B14" s="6" t="s">
        <v>27</v>
      </c>
      <c r="C14" s="6" t="s">
        <v>28</v>
      </c>
      <c r="D14" s="7">
        <v>384819.32682000002</v>
      </c>
      <c r="E14" s="7">
        <v>293066.30920999998</v>
      </c>
      <c r="F14" s="7">
        <v>138243.32612000001</v>
      </c>
      <c r="G14" s="8">
        <v>47.171347157799801</v>
      </c>
      <c r="H14" s="7">
        <v>206280.98800000001</v>
      </c>
      <c r="I14" s="7">
        <v>218911.12388999999</v>
      </c>
      <c r="J14" s="7">
        <v>90410.560710000005</v>
      </c>
      <c r="K14" s="8">
        <v>41.300121758741803</v>
      </c>
      <c r="L14" s="7">
        <v>178538.33882</v>
      </c>
      <c r="M14" s="7">
        <v>74155.185320000004</v>
      </c>
      <c r="N14" s="7">
        <v>47832.76541</v>
      </c>
      <c r="O14" s="8">
        <v>64.503601742195698</v>
      </c>
    </row>
    <row r="15" spans="2:15" x14ac:dyDescent="0.2">
      <c r="B15" s="6" t="s">
        <v>29</v>
      </c>
      <c r="C15" s="6" t="s">
        <v>30</v>
      </c>
      <c r="D15" s="7">
        <v>243156.33001999999</v>
      </c>
      <c r="E15" s="7">
        <v>394888.01614000002</v>
      </c>
      <c r="F15" s="7">
        <v>226323.98047000001</v>
      </c>
      <c r="G15" s="8">
        <v>57.313458808474202</v>
      </c>
      <c r="H15" s="7">
        <v>209806.33001999999</v>
      </c>
      <c r="I15" s="7">
        <v>360330.37414000003</v>
      </c>
      <c r="J15" s="7">
        <v>213708.47214</v>
      </c>
      <c r="K15" s="8">
        <v>59.309036228227399</v>
      </c>
      <c r="L15" s="7">
        <v>33350</v>
      </c>
      <c r="M15" s="7">
        <v>34557.642</v>
      </c>
      <c r="N15" s="7">
        <v>12615.508330000001</v>
      </c>
      <c r="O15" s="8">
        <v>36.505697726714097</v>
      </c>
    </row>
    <row r="16" spans="2:15" x14ac:dyDescent="0.2">
      <c r="B16" s="6" t="s">
        <v>31</v>
      </c>
      <c r="C16" s="6" t="s">
        <v>32</v>
      </c>
      <c r="D16" s="7">
        <v>559428.86499999999</v>
      </c>
      <c r="E16" s="7">
        <v>613645.67200000002</v>
      </c>
      <c r="F16" s="7">
        <v>371910.75675</v>
      </c>
      <c r="G16" s="8">
        <v>60.6067595226191</v>
      </c>
      <c r="H16" s="7">
        <v>462318.86499999999</v>
      </c>
      <c r="I16" s="7">
        <v>532757.99199999997</v>
      </c>
      <c r="J16" s="7">
        <v>358094.36755999998</v>
      </c>
      <c r="K16" s="8">
        <v>67.215203326316299</v>
      </c>
      <c r="L16" s="7">
        <v>97110</v>
      </c>
      <c r="M16" s="7">
        <v>80887.679999999993</v>
      </c>
      <c r="N16" s="7">
        <v>13816.38919</v>
      </c>
      <c r="O16" s="8">
        <v>17.080956197532199</v>
      </c>
    </row>
    <row r="17" spans="2:15" x14ac:dyDescent="0.2">
      <c r="B17" s="6" t="s">
        <v>33</v>
      </c>
      <c r="C17" s="6" t="s">
        <v>34</v>
      </c>
      <c r="D17" s="7">
        <v>190721.24</v>
      </c>
      <c r="E17" s="7">
        <v>284045.92677999998</v>
      </c>
      <c r="F17" s="7">
        <v>180420.90812000001</v>
      </c>
      <c r="G17" s="8">
        <v>63.518216988811098</v>
      </c>
      <c r="H17" s="7">
        <v>165967.24</v>
      </c>
      <c r="I17" s="7">
        <v>224949.96341</v>
      </c>
      <c r="J17" s="7">
        <v>139470.26706000001</v>
      </c>
      <c r="K17" s="8">
        <v>62.000573347859401</v>
      </c>
      <c r="L17" s="7">
        <v>24754</v>
      </c>
      <c r="M17" s="7">
        <v>59095.963369999998</v>
      </c>
      <c r="N17" s="7">
        <v>40950.641060000002</v>
      </c>
      <c r="O17" s="8">
        <v>69.295157781941796</v>
      </c>
    </row>
    <row r="18" spans="2:15" x14ac:dyDescent="0.2">
      <c r="B18" s="15" t="s">
        <v>35</v>
      </c>
      <c r="C18" s="15" t="s">
        <v>36</v>
      </c>
      <c r="D18" s="16">
        <v>216019.726</v>
      </c>
      <c r="E18" s="16">
        <v>275750.12563000002</v>
      </c>
      <c r="F18" s="16">
        <v>162467.06612999999</v>
      </c>
      <c r="G18" s="17">
        <v>58.918220167194903</v>
      </c>
      <c r="H18" s="16">
        <v>133184.70000000001</v>
      </c>
      <c r="I18" s="16">
        <v>196064.08363000001</v>
      </c>
      <c r="J18" s="16">
        <v>145619.21828</v>
      </c>
      <c r="K18" s="17">
        <v>74.2712360081225</v>
      </c>
      <c r="L18" s="16">
        <v>82835.025999999998</v>
      </c>
      <c r="M18" s="16">
        <v>79686.042000000001</v>
      </c>
      <c r="N18" s="16">
        <v>16847.847849999998</v>
      </c>
      <c r="O18" s="17">
        <v>21.142784140288999</v>
      </c>
    </row>
    <row r="19" spans="2:15" ht="10.8" thickBot="1" x14ac:dyDescent="0.25">
      <c r="B19" s="10" t="s">
        <v>37</v>
      </c>
      <c r="C19" s="10" t="s">
        <v>38</v>
      </c>
      <c r="D19" s="18">
        <v>591885.29403999995</v>
      </c>
      <c r="E19" s="18">
        <v>619246.19001000002</v>
      </c>
      <c r="F19" s="18">
        <v>319284.04223999998</v>
      </c>
      <c r="G19" s="18">
        <v>51.560114117915496</v>
      </c>
      <c r="H19" s="18">
        <v>558302.29403999995</v>
      </c>
      <c r="I19" s="18">
        <v>586813.19001000002</v>
      </c>
      <c r="J19" s="18">
        <v>302268.18786000001</v>
      </c>
      <c r="K19" s="18">
        <v>51.510121620621497</v>
      </c>
      <c r="L19" s="18">
        <v>33583</v>
      </c>
      <c r="M19" s="18">
        <v>32433</v>
      </c>
      <c r="N19" s="18">
        <v>17015.854380000001</v>
      </c>
      <c r="O19" s="18">
        <v>52.4646328739247</v>
      </c>
    </row>
    <row r="20" spans="2:15" ht="15" customHeight="1" thickBot="1" x14ac:dyDescent="0.25">
      <c r="B20" s="50" t="s">
        <v>39</v>
      </c>
      <c r="C20" s="50"/>
      <c r="D20" s="13">
        <f>SUM(D6:D19)</f>
        <v>8268674.1515400019</v>
      </c>
      <c r="E20" s="13">
        <f t="shared" ref="E20:N20" si="0">SUM(E6:E19)</f>
        <v>8252451.7544</v>
      </c>
      <c r="F20" s="13">
        <f t="shared" si="0"/>
        <v>3930133.54734</v>
      </c>
      <c r="G20" s="14">
        <f>F20/E20*100</f>
        <v>47.623829430381726</v>
      </c>
      <c r="H20" s="13">
        <f t="shared" si="0"/>
        <v>7303512.058720001</v>
      </c>
      <c r="I20" s="13">
        <f t="shared" si="0"/>
        <v>7452752.8681000005</v>
      </c>
      <c r="J20" s="13">
        <f t="shared" si="0"/>
        <v>3640108.8607800007</v>
      </c>
      <c r="K20" s="14">
        <f>J20/I20*100</f>
        <v>48.842473716802679</v>
      </c>
      <c r="L20" s="13">
        <f t="shared" si="0"/>
        <v>965162.09282000002</v>
      </c>
      <c r="M20" s="13">
        <f t="shared" si="0"/>
        <v>799698.88630000001</v>
      </c>
      <c r="N20" s="13">
        <f t="shared" si="0"/>
        <v>290024.68655999994</v>
      </c>
      <c r="O20" s="14">
        <f>N20/M20*100</f>
        <v>36.266736333955549</v>
      </c>
    </row>
  </sheetData>
  <mergeCells count="7">
    <mergeCell ref="B2:N2"/>
    <mergeCell ref="B3:O3"/>
    <mergeCell ref="B4:C5"/>
    <mergeCell ref="B20:C20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0"/>
  <sheetViews>
    <sheetView tabSelected="1" workbookViewId="0">
      <selection activeCell="U10" sqref="U10"/>
    </sheetView>
  </sheetViews>
  <sheetFormatPr defaultRowHeight="10.199999999999999" x14ac:dyDescent="0.2"/>
  <cols>
    <col min="1" max="1" width="2.7109375" customWidth="1"/>
    <col min="2" max="2" width="8" customWidth="1"/>
    <col min="3" max="3" width="24.42578125" customWidth="1"/>
    <col min="4" max="4" width="12.85546875" customWidth="1"/>
    <col min="5" max="6" width="13.85546875" customWidth="1"/>
    <col min="7" max="7" width="6.7109375" customWidth="1"/>
    <col min="8" max="8" width="12.85546875" customWidth="1"/>
    <col min="9" max="10" width="13.85546875" customWidth="1"/>
    <col min="11" max="11" width="6.7109375" customWidth="1"/>
    <col min="12" max="12" width="12.85546875" customWidth="1"/>
    <col min="13" max="14" width="12.7109375" customWidth="1"/>
    <col min="15" max="15" width="6.7109375" customWidth="1"/>
  </cols>
  <sheetData>
    <row r="2" spans="2:15" ht="25.5" customHeight="1" thickBo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2:15" ht="15" customHeight="1" thickBot="1" x14ac:dyDescent="0.3">
      <c r="B3" s="47" t="s">
        <v>62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</row>
    <row r="4" spans="2:15" ht="10.8" thickBot="1" x14ac:dyDescent="0.25">
      <c r="B4" s="39" t="s">
        <v>2</v>
      </c>
      <c r="C4" s="40"/>
      <c r="D4" s="43" t="s">
        <v>3</v>
      </c>
      <c r="E4" s="44"/>
      <c r="F4" s="44"/>
      <c r="G4" s="34"/>
      <c r="H4" s="43" t="s">
        <v>4</v>
      </c>
      <c r="I4" s="44"/>
      <c r="J4" s="44"/>
      <c r="K4" s="34"/>
      <c r="L4" s="43" t="s">
        <v>5</v>
      </c>
      <c r="M4" s="44"/>
      <c r="N4" s="44"/>
      <c r="O4" s="34"/>
    </row>
    <row r="5" spans="2:15" ht="45" customHeight="1" thickBot="1" x14ac:dyDescent="0.25">
      <c r="B5" s="41"/>
      <c r="C5" s="42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11777</v>
      </c>
      <c r="E6" s="4">
        <v>13677</v>
      </c>
      <c r="F6" s="4">
        <v>7083.9088899999997</v>
      </c>
      <c r="G6" s="5">
        <v>51.794318125319897</v>
      </c>
      <c r="H6" s="4">
        <v>11777</v>
      </c>
      <c r="I6" s="4">
        <v>13677</v>
      </c>
      <c r="J6" s="4">
        <v>7083.9088899999997</v>
      </c>
      <c r="K6" s="5">
        <v>51.794318125319897</v>
      </c>
      <c r="L6" s="4"/>
      <c r="M6" s="4"/>
      <c r="N6" s="4"/>
      <c r="O6" s="4"/>
    </row>
    <row r="7" spans="2:15" x14ac:dyDescent="0.2">
      <c r="B7" s="6" t="s">
        <v>16</v>
      </c>
      <c r="C7" s="6" t="s">
        <v>17</v>
      </c>
      <c r="D7" s="7">
        <v>16650</v>
      </c>
      <c r="E7" s="7">
        <v>22552.844829999998</v>
      </c>
      <c r="F7" s="7">
        <v>22485.332869999998</v>
      </c>
      <c r="G7" s="8">
        <v>99.700649915747206</v>
      </c>
      <c r="H7" s="7">
        <v>1330</v>
      </c>
      <c r="I7" s="7">
        <v>2003.5601899999999</v>
      </c>
      <c r="J7" s="7">
        <v>2002.70019</v>
      </c>
      <c r="K7" s="8">
        <v>99.957076408071401</v>
      </c>
      <c r="L7" s="7">
        <v>15320</v>
      </c>
      <c r="M7" s="7">
        <v>20549.284640000002</v>
      </c>
      <c r="N7" s="7">
        <v>20482.632679999999</v>
      </c>
      <c r="O7" s="8">
        <v>99.675648271131294</v>
      </c>
    </row>
    <row r="8" spans="2:15" x14ac:dyDescent="0.2">
      <c r="B8" s="6" t="s">
        <v>31</v>
      </c>
      <c r="C8" s="6" t="s">
        <v>32</v>
      </c>
      <c r="D8" s="7">
        <v>2000</v>
      </c>
      <c r="E8" s="7">
        <v>2000</v>
      </c>
      <c r="F8" s="7">
        <v>1265.366</v>
      </c>
      <c r="G8" s="8">
        <v>63.268300000000004</v>
      </c>
      <c r="H8" s="7">
        <v>2000</v>
      </c>
      <c r="I8" s="7">
        <v>2000</v>
      </c>
      <c r="J8" s="7">
        <v>1265.366</v>
      </c>
      <c r="K8" s="8">
        <v>63.268300000000004</v>
      </c>
      <c r="L8" s="7"/>
      <c r="M8" s="7"/>
      <c r="N8" s="7"/>
      <c r="O8" s="7"/>
    </row>
    <row r="9" spans="2:15" ht="10.8" thickBot="1" x14ac:dyDescent="0.25">
      <c r="B9" s="15" t="s">
        <v>37</v>
      </c>
      <c r="C9" s="15" t="s">
        <v>38</v>
      </c>
      <c r="D9" s="16">
        <v>434</v>
      </c>
      <c r="E9" s="16">
        <v>0</v>
      </c>
      <c r="F9" s="16">
        <v>0</v>
      </c>
      <c r="G9" s="21"/>
      <c r="H9" s="16">
        <v>434</v>
      </c>
      <c r="I9" s="16">
        <v>0</v>
      </c>
      <c r="J9" s="16">
        <v>0</v>
      </c>
      <c r="K9" s="21"/>
      <c r="L9" s="16"/>
      <c r="M9" s="16"/>
      <c r="N9" s="16"/>
      <c r="O9" s="16"/>
    </row>
    <row r="10" spans="2:15" ht="10.8" thickBot="1" x14ac:dyDescent="0.25">
      <c r="B10" s="50" t="s">
        <v>39</v>
      </c>
      <c r="C10" s="50"/>
      <c r="D10" s="13">
        <f>SUM(D6:D9)</f>
        <v>30861</v>
      </c>
      <c r="E10" s="13">
        <f t="shared" ref="E10:N10" si="0">SUM(E6:E9)</f>
        <v>38229.844830000002</v>
      </c>
      <c r="F10" s="13">
        <f t="shared" si="0"/>
        <v>30834.607759999999</v>
      </c>
      <c r="G10" s="14">
        <f>F10/E10*100</f>
        <v>80.655853815559411</v>
      </c>
      <c r="H10" s="13">
        <f t="shared" si="0"/>
        <v>15541</v>
      </c>
      <c r="I10" s="13">
        <f t="shared" si="0"/>
        <v>17680.56019</v>
      </c>
      <c r="J10" s="13">
        <f t="shared" si="0"/>
        <v>10351.97508</v>
      </c>
      <c r="K10" s="14">
        <f>J10/I10*100</f>
        <v>58.550040093497735</v>
      </c>
      <c r="L10" s="13">
        <f t="shared" si="0"/>
        <v>15320</v>
      </c>
      <c r="M10" s="13">
        <f t="shared" si="0"/>
        <v>20549.284640000002</v>
      </c>
      <c r="N10" s="13">
        <f t="shared" si="0"/>
        <v>20482.632679999999</v>
      </c>
      <c r="O10" s="14">
        <f>N10/M10*100</f>
        <v>99.675648271131237</v>
      </c>
    </row>
  </sheetData>
  <mergeCells count="7">
    <mergeCell ref="B2:N2"/>
    <mergeCell ref="B3:O3"/>
    <mergeCell ref="B4:C5"/>
    <mergeCell ref="B10:C10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tabSelected="1" workbookViewId="0">
      <selection activeCell="U10" sqref="U10"/>
    </sheetView>
  </sheetViews>
  <sheetFormatPr defaultRowHeight="10.199999999999999" x14ac:dyDescent="0.2"/>
  <cols>
    <col min="1" max="1" width="2.7109375" customWidth="1"/>
    <col min="2" max="2" width="8" customWidth="1"/>
    <col min="3" max="3" width="24.42578125" customWidth="1"/>
    <col min="4" max="4" width="12.85546875" customWidth="1"/>
    <col min="5" max="6" width="13.85546875" customWidth="1"/>
    <col min="7" max="7" width="6.7109375" customWidth="1"/>
    <col min="8" max="8" width="12.85546875" customWidth="1"/>
    <col min="9" max="10" width="13.85546875" customWidth="1"/>
    <col min="11" max="11" width="6.7109375" customWidth="1"/>
    <col min="12" max="12" width="12.85546875" customWidth="1"/>
    <col min="13" max="14" width="12.7109375" customWidth="1"/>
    <col min="15" max="15" width="6.7109375" customWidth="1"/>
  </cols>
  <sheetData>
    <row r="2" spans="2:15" ht="25.5" customHeight="1" thickBo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2:15" ht="15" customHeight="1" thickBot="1" x14ac:dyDescent="0.3">
      <c r="B3" s="47" t="s">
        <v>63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</row>
    <row r="4" spans="2:15" ht="10.8" thickBot="1" x14ac:dyDescent="0.25">
      <c r="B4" s="39" t="s">
        <v>2</v>
      </c>
      <c r="C4" s="40"/>
      <c r="D4" s="43" t="s">
        <v>3</v>
      </c>
      <c r="E4" s="44"/>
      <c r="F4" s="44"/>
      <c r="G4" s="34"/>
      <c r="H4" s="43" t="s">
        <v>4</v>
      </c>
      <c r="I4" s="44"/>
      <c r="J4" s="44"/>
      <c r="K4" s="34"/>
      <c r="L4" s="43" t="s">
        <v>5</v>
      </c>
      <c r="M4" s="44"/>
      <c r="N4" s="44"/>
      <c r="O4" s="34"/>
    </row>
    <row r="5" spans="2:15" ht="45" customHeight="1" thickBot="1" x14ac:dyDescent="0.25">
      <c r="B5" s="41"/>
      <c r="C5" s="42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0</v>
      </c>
      <c r="E6" s="4">
        <v>2513179.5</v>
      </c>
      <c r="F6" s="4">
        <v>2421521.84186</v>
      </c>
      <c r="G6" s="5">
        <v>96.352920348904604</v>
      </c>
      <c r="H6" s="4">
        <v>0</v>
      </c>
      <c r="I6" s="4">
        <v>2513179.5</v>
      </c>
      <c r="J6" s="4">
        <v>2421521.84186</v>
      </c>
      <c r="K6" s="5">
        <v>96.352920348904604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17664.400000000001</v>
      </c>
      <c r="E7" s="7">
        <v>43431.729630000002</v>
      </c>
      <c r="F7" s="7">
        <v>1089.6196</v>
      </c>
      <c r="G7" s="8">
        <v>2.5088100549588899</v>
      </c>
      <c r="H7" s="7">
        <v>17664.400000000001</v>
      </c>
      <c r="I7" s="7">
        <v>43431.729630000002</v>
      </c>
      <c r="J7" s="7">
        <v>1089.6196</v>
      </c>
      <c r="K7" s="8">
        <v>2.5088100549588899</v>
      </c>
      <c r="L7" s="7"/>
      <c r="M7" s="7"/>
      <c r="N7" s="7"/>
      <c r="O7" s="7"/>
    </row>
    <row r="8" spans="2:15" x14ac:dyDescent="0.2">
      <c r="B8" s="6" t="s">
        <v>14</v>
      </c>
      <c r="C8" s="6" t="s">
        <v>15</v>
      </c>
      <c r="D8" s="7">
        <v>0</v>
      </c>
      <c r="E8" s="7">
        <v>3</v>
      </c>
      <c r="F8" s="7">
        <v>3</v>
      </c>
      <c r="G8" s="8">
        <v>100</v>
      </c>
      <c r="H8" s="7">
        <v>0</v>
      </c>
      <c r="I8" s="7">
        <v>3</v>
      </c>
      <c r="J8" s="7">
        <v>3</v>
      </c>
      <c r="K8" s="8">
        <v>100</v>
      </c>
      <c r="L8" s="7"/>
      <c r="M8" s="7"/>
      <c r="N8" s="7"/>
      <c r="O8" s="7"/>
    </row>
    <row r="9" spans="2:15" x14ac:dyDescent="0.2">
      <c r="B9" s="6" t="s">
        <v>16</v>
      </c>
      <c r="C9" s="6" t="s">
        <v>17</v>
      </c>
      <c r="D9" s="7">
        <v>12338.005999999999</v>
      </c>
      <c r="E9" s="7">
        <v>22490</v>
      </c>
      <c r="F9" s="7">
        <v>22438.506000000001</v>
      </c>
      <c r="G9" s="8">
        <v>99.771036016007102</v>
      </c>
      <c r="H9" s="7">
        <v>12338.005999999999</v>
      </c>
      <c r="I9" s="7">
        <v>22490</v>
      </c>
      <c r="J9" s="7">
        <v>22438.506000000001</v>
      </c>
      <c r="K9" s="8">
        <v>99.771036016007102</v>
      </c>
      <c r="L9" s="7"/>
      <c r="M9" s="7"/>
      <c r="N9" s="7"/>
      <c r="O9" s="7"/>
    </row>
    <row r="10" spans="2:15" x14ac:dyDescent="0.2">
      <c r="B10" s="6" t="s">
        <v>18</v>
      </c>
      <c r="C10" s="6" t="s">
        <v>19</v>
      </c>
      <c r="D10" s="7">
        <v>12000</v>
      </c>
      <c r="E10" s="7">
        <v>46884.824009999997</v>
      </c>
      <c r="F10" s="7">
        <v>30915.82401</v>
      </c>
      <c r="G10" s="8">
        <v>65.939938269590201</v>
      </c>
      <c r="H10" s="7">
        <v>12000</v>
      </c>
      <c r="I10" s="7">
        <v>32000</v>
      </c>
      <c r="J10" s="7">
        <v>16031</v>
      </c>
      <c r="K10" s="8">
        <v>50.096874999999997</v>
      </c>
      <c r="L10" s="7">
        <v>0</v>
      </c>
      <c r="M10" s="7">
        <v>14884.82401</v>
      </c>
      <c r="N10" s="7">
        <v>14884.82401</v>
      </c>
      <c r="O10" s="8">
        <v>100</v>
      </c>
    </row>
    <row r="11" spans="2:15" x14ac:dyDescent="0.2">
      <c r="B11" s="6" t="s">
        <v>20</v>
      </c>
      <c r="C11" s="6" t="s">
        <v>21</v>
      </c>
      <c r="D11" s="7">
        <v>13347.3</v>
      </c>
      <c r="E11" s="7">
        <v>16011.3</v>
      </c>
      <c r="F11" s="7">
        <v>15664.346530000001</v>
      </c>
      <c r="G11" s="8">
        <v>97.833071205960806</v>
      </c>
      <c r="H11" s="7">
        <v>13347.3</v>
      </c>
      <c r="I11" s="7">
        <v>16011.3</v>
      </c>
      <c r="J11" s="7">
        <v>15664.346530000001</v>
      </c>
      <c r="K11" s="8">
        <v>97.833071205960806</v>
      </c>
      <c r="L11" s="7"/>
      <c r="M11" s="7"/>
      <c r="N11" s="7"/>
      <c r="O11" s="7"/>
    </row>
    <row r="12" spans="2:15" x14ac:dyDescent="0.2">
      <c r="B12" s="6" t="s">
        <v>23</v>
      </c>
      <c r="C12" s="6" t="s">
        <v>24</v>
      </c>
      <c r="D12" s="7">
        <v>130</v>
      </c>
      <c r="E12" s="7">
        <v>130</v>
      </c>
      <c r="F12" s="7">
        <v>4.2</v>
      </c>
      <c r="G12" s="8">
        <v>3.2307692307692299</v>
      </c>
      <c r="H12" s="7">
        <v>130</v>
      </c>
      <c r="I12" s="7">
        <v>130</v>
      </c>
      <c r="J12" s="7">
        <v>4.2</v>
      </c>
      <c r="K12" s="8">
        <v>3.2307692307692299</v>
      </c>
      <c r="L12" s="7"/>
      <c r="M12" s="7"/>
      <c r="N12" s="7"/>
      <c r="O12" s="7"/>
    </row>
    <row r="13" spans="2:15" x14ac:dyDescent="0.2">
      <c r="B13" s="6" t="s">
        <v>25</v>
      </c>
      <c r="C13" s="6" t="s">
        <v>26</v>
      </c>
      <c r="D13" s="7">
        <v>0</v>
      </c>
      <c r="E13" s="7">
        <v>111.937</v>
      </c>
      <c r="F13" s="7">
        <v>111.937</v>
      </c>
      <c r="G13" s="8">
        <v>100</v>
      </c>
      <c r="H13" s="7">
        <v>0</v>
      </c>
      <c r="I13" s="7">
        <v>111.937</v>
      </c>
      <c r="J13" s="7">
        <v>111.937</v>
      </c>
      <c r="K13" s="8">
        <v>100</v>
      </c>
      <c r="L13" s="7"/>
      <c r="M13" s="7"/>
      <c r="N13" s="7"/>
      <c r="O13" s="7"/>
    </row>
    <row r="14" spans="2:15" x14ac:dyDescent="0.2">
      <c r="B14" s="6" t="s">
        <v>27</v>
      </c>
      <c r="C14" s="6" t="s">
        <v>28</v>
      </c>
      <c r="D14" s="7">
        <v>15000</v>
      </c>
      <c r="E14" s="7">
        <v>25560</v>
      </c>
      <c r="F14" s="7">
        <v>23863.54624</v>
      </c>
      <c r="G14" s="8">
        <v>93.362856964006298</v>
      </c>
      <c r="H14" s="7">
        <v>15000</v>
      </c>
      <c r="I14" s="7">
        <v>25560</v>
      </c>
      <c r="J14" s="7">
        <v>23863.54624</v>
      </c>
      <c r="K14" s="8">
        <v>93.362856964006298</v>
      </c>
      <c r="L14" s="7"/>
      <c r="M14" s="7"/>
      <c r="N14" s="7"/>
      <c r="O14" s="7"/>
    </row>
    <row r="15" spans="2:15" x14ac:dyDescent="0.2">
      <c r="B15" s="6" t="s">
        <v>29</v>
      </c>
      <c r="C15" s="6" t="s">
        <v>30</v>
      </c>
      <c r="D15" s="7">
        <v>15306.8</v>
      </c>
      <c r="E15" s="7">
        <v>9500.4103200000009</v>
      </c>
      <c r="F15" s="7">
        <v>9127.0853599999991</v>
      </c>
      <c r="G15" s="8">
        <v>96.070433303137605</v>
      </c>
      <c r="H15" s="7">
        <v>15306.8</v>
      </c>
      <c r="I15" s="7">
        <v>9500.4103200000009</v>
      </c>
      <c r="J15" s="7">
        <v>9127.0853599999991</v>
      </c>
      <c r="K15" s="8">
        <v>96.070433303137605</v>
      </c>
      <c r="L15" s="7"/>
      <c r="M15" s="7"/>
      <c r="N15" s="7"/>
      <c r="O15" s="7"/>
    </row>
    <row r="16" spans="2:15" x14ac:dyDescent="0.2">
      <c r="B16" s="6" t="s">
        <v>31</v>
      </c>
      <c r="C16" s="6" t="s">
        <v>32</v>
      </c>
      <c r="D16" s="7">
        <v>81262.8</v>
      </c>
      <c r="E16" s="7">
        <v>447303</v>
      </c>
      <c r="F16" s="7">
        <v>406625.66986999998</v>
      </c>
      <c r="G16" s="8">
        <v>90.906090473348002</v>
      </c>
      <c r="H16" s="7">
        <v>81262.8</v>
      </c>
      <c r="I16" s="7">
        <v>447303</v>
      </c>
      <c r="J16" s="7">
        <v>406625.66986999998</v>
      </c>
      <c r="K16" s="8">
        <v>90.906090473348002</v>
      </c>
      <c r="L16" s="7"/>
      <c r="M16" s="7"/>
      <c r="N16" s="7"/>
      <c r="O16" s="7"/>
    </row>
    <row r="17" spans="2:15" x14ac:dyDescent="0.2">
      <c r="B17" s="6" t="s">
        <v>33</v>
      </c>
      <c r="C17" s="6" t="s">
        <v>34</v>
      </c>
      <c r="D17" s="7">
        <v>10000</v>
      </c>
      <c r="E17" s="7">
        <v>22663.15</v>
      </c>
      <c r="F17" s="7">
        <v>22663.15</v>
      </c>
      <c r="G17" s="8">
        <v>100</v>
      </c>
      <c r="H17" s="7">
        <v>10000</v>
      </c>
      <c r="I17" s="7">
        <v>22663.15</v>
      </c>
      <c r="J17" s="7">
        <v>22663.15</v>
      </c>
      <c r="K17" s="8">
        <v>100</v>
      </c>
      <c r="L17" s="7"/>
      <c r="M17" s="7"/>
      <c r="N17" s="7"/>
      <c r="O17" s="7"/>
    </row>
    <row r="18" spans="2:15" x14ac:dyDescent="0.2">
      <c r="B18" s="6" t="s">
        <v>35</v>
      </c>
      <c r="C18" s="6" t="s">
        <v>36</v>
      </c>
      <c r="D18" s="7">
        <v>110</v>
      </c>
      <c r="E18" s="7">
        <v>110</v>
      </c>
      <c r="F18" s="7">
        <v>100</v>
      </c>
      <c r="G18" s="8">
        <v>90.909090909090907</v>
      </c>
      <c r="H18" s="7">
        <v>110</v>
      </c>
      <c r="I18" s="7">
        <v>110</v>
      </c>
      <c r="J18" s="7">
        <v>100</v>
      </c>
      <c r="K18" s="8">
        <v>90.909090909090907</v>
      </c>
      <c r="L18" s="7"/>
      <c r="M18" s="7"/>
      <c r="N18" s="7"/>
      <c r="O18" s="7"/>
    </row>
    <row r="19" spans="2:15" ht="10.8" thickBot="1" x14ac:dyDescent="0.25">
      <c r="B19" s="10" t="s">
        <v>37</v>
      </c>
      <c r="C19" s="10" t="s">
        <v>38</v>
      </c>
      <c r="D19" s="11">
        <v>11360.857</v>
      </c>
      <c r="E19" s="11">
        <v>506281.11476999999</v>
      </c>
      <c r="F19" s="11">
        <v>468327.61531000002</v>
      </c>
      <c r="G19" s="12">
        <v>92.503473198433994</v>
      </c>
      <c r="H19" s="11">
        <v>11360.857</v>
      </c>
      <c r="I19" s="11">
        <v>506281.11476999999</v>
      </c>
      <c r="J19" s="11">
        <v>468327.61531000002</v>
      </c>
      <c r="K19" s="12">
        <v>92.503473198433994</v>
      </c>
      <c r="L19" s="11"/>
      <c r="M19" s="11"/>
      <c r="N19" s="11"/>
      <c r="O19" s="11"/>
    </row>
    <row r="20" spans="2:15" ht="15" customHeight="1" thickBot="1" x14ac:dyDescent="0.25">
      <c r="B20" s="50" t="s">
        <v>39</v>
      </c>
      <c r="C20" s="50"/>
      <c r="D20" s="13">
        <f>SUM(D6:D19)</f>
        <v>188520.163</v>
      </c>
      <c r="E20" s="13">
        <f t="shared" ref="E20:N20" si="0">SUM(E6:E19)</f>
        <v>3653659.9657299994</v>
      </c>
      <c r="F20" s="13">
        <f t="shared" si="0"/>
        <v>3422456.3417800004</v>
      </c>
      <c r="G20" s="14">
        <f>F20/E20*100</f>
        <v>93.671999416513714</v>
      </c>
      <c r="H20" s="13">
        <f t="shared" si="0"/>
        <v>188520.163</v>
      </c>
      <c r="I20" s="13">
        <f t="shared" si="0"/>
        <v>3638775.1417199993</v>
      </c>
      <c r="J20" s="13">
        <f t="shared" si="0"/>
        <v>3407571.5177699998</v>
      </c>
      <c r="K20" s="14">
        <f>J20/I20*100</f>
        <v>93.646114009652365</v>
      </c>
      <c r="L20" s="13">
        <f t="shared" si="0"/>
        <v>0</v>
      </c>
      <c r="M20" s="13">
        <f t="shared" si="0"/>
        <v>14884.82401</v>
      </c>
      <c r="N20" s="13">
        <f t="shared" si="0"/>
        <v>14884.82401</v>
      </c>
      <c r="O20" s="14">
        <f>N20/M20*100</f>
        <v>100</v>
      </c>
    </row>
  </sheetData>
  <mergeCells count="7">
    <mergeCell ref="B2:N2"/>
    <mergeCell ref="B3:O3"/>
    <mergeCell ref="B4:C5"/>
    <mergeCell ref="B20:C20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tabSelected="1" workbookViewId="0">
      <selection activeCell="U10" sqref="U10"/>
    </sheetView>
  </sheetViews>
  <sheetFormatPr defaultRowHeight="10.199999999999999" x14ac:dyDescent="0.2"/>
  <cols>
    <col min="1" max="1" width="2.7109375" customWidth="1"/>
    <col min="2" max="2" width="8" customWidth="1"/>
    <col min="3" max="3" width="24.42578125" customWidth="1"/>
    <col min="4" max="4" width="12.85546875" customWidth="1"/>
    <col min="5" max="6" width="13.85546875" customWidth="1"/>
    <col min="7" max="7" width="6.7109375" customWidth="1"/>
    <col min="8" max="8" width="12.85546875" customWidth="1"/>
    <col min="9" max="10" width="13.85546875" customWidth="1"/>
    <col min="11" max="11" width="6.7109375" customWidth="1"/>
    <col min="12" max="12" width="12.85546875" customWidth="1"/>
    <col min="13" max="14" width="12.7109375" customWidth="1"/>
    <col min="15" max="15" width="6.7109375" customWidth="1"/>
  </cols>
  <sheetData>
    <row r="2" spans="2:15" ht="25.5" customHeight="1" thickBo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2:15" ht="15" customHeight="1" thickBot="1" x14ac:dyDescent="0.3">
      <c r="B3" s="47" t="s">
        <v>64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</row>
    <row r="4" spans="2:15" ht="10.8" thickBot="1" x14ac:dyDescent="0.25">
      <c r="B4" s="39" t="s">
        <v>2</v>
      </c>
      <c r="C4" s="40"/>
      <c r="D4" s="43" t="s">
        <v>3</v>
      </c>
      <c r="E4" s="44"/>
      <c r="F4" s="44"/>
      <c r="G4" s="34"/>
      <c r="H4" s="43" t="s">
        <v>4</v>
      </c>
      <c r="I4" s="44"/>
      <c r="J4" s="44"/>
      <c r="K4" s="34"/>
      <c r="L4" s="43" t="s">
        <v>5</v>
      </c>
      <c r="M4" s="44"/>
      <c r="N4" s="44"/>
      <c r="O4" s="34"/>
    </row>
    <row r="5" spans="2:15" ht="45" customHeight="1" thickBot="1" x14ac:dyDescent="0.25">
      <c r="B5" s="41"/>
      <c r="C5" s="42"/>
      <c r="D5" s="1" t="s">
        <v>6</v>
      </c>
      <c r="E5" s="1" t="s">
        <v>7</v>
      </c>
      <c r="F5" s="1" t="s">
        <v>8</v>
      </c>
      <c r="G5" s="2" t="s">
        <v>9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6</v>
      </c>
      <c r="M5" s="1" t="s">
        <v>7</v>
      </c>
      <c r="N5" s="1" t="s">
        <v>8</v>
      </c>
      <c r="O5" s="2" t="s">
        <v>9</v>
      </c>
    </row>
    <row r="6" spans="2:15" x14ac:dyDescent="0.2">
      <c r="B6" s="3" t="s">
        <v>10</v>
      </c>
      <c r="C6" s="3" t="s">
        <v>11</v>
      </c>
      <c r="D6" s="4">
        <v>1026340</v>
      </c>
      <c r="E6" s="4">
        <v>279045</v>
      </c>
      <c r="F6" s="4">
        <v>0</v>
      </c>
      <c r="G6" s="28">
        <v>0</v>
      </c>
      <c r="H6" s="4">
        <v>1026340</v>
      </c>
      <c r="I6" s="4">
        <v>279045</v>
      </c>
      <c r="J6" s="4">
        <v>0</v>
      </c>
      <c r="K6" s="28">
        <v>0</v>
      </c>
      <c r="L6" s="4"/>
      <c r="M6" s="4"/>
      <c r="N6" s="4"/>
      <c r="O6" s="4"/>
    </row>
    <row r="7" spans="2:15" x14ac:dyDescent="0.2">
      <c r="B7" s="6" t="s">
        <v>12</v>
      </c>
      <c r="C7" s="6" t="s">
        <v>13</v>
      </c>
      <c r="D7" s="7">
        <v>3006407.58</v>
      </c>
      <c r="E7" s="7">
        <v>994864.45715999999</v>
      </c>
      <c r="F7" s="7">
        <v>5637.1489099999999</v>
      </c>
      <c r="G7" s="8">
        <v>0.56662481702202006</v>
      </c>
      <c r="H7" s="7">
        <v>71407.58</v>
      </c>
      <c r="I7" s="7">
        <v>217772.96236</v>
      </c>
      <c r="J7" s="7">
        <v>5637.1489099999999</v>
      </c>
      <c r="K7" s="8">
        <v>2.58854398126855</v>
      </c>
      <c r="L7" s="7">
        <v>2935000</v>
      </c>
      <c r="M7" s="7">
        <v>777091.49479999999</v>
      </c>
      <c r="N7" s="7">
        <v>0</v>
      </c>
      <c r="O7" s="19">
        <v>0</v>
      </c>
    </row>
    <row r="8" spans="2:15" x14ac:dyDescent="0.2">
      <c r="B8" s="6" t="s">
        <v>14</v>
      </c>
      <c r="C8" s="6" t="s">
        <v>15</v>
      </c>
      <c r="D8" s="7">
        <v>98500</v>
      </c>
      <c r="E8" s="7">
        <v>79008.751459999999</v>
      </c>
      <c r="F8" s="7">
        <v>134.37392</v>
      </c>
      <c r="G8" s="8">
        <v>0.17007472908622001</v>
      </c>
      <c r="H8" s="7">
        <v>98500</v>
      </c>
      <c r="I8" s="7">
        <v>79008.751459999999</v>
      </c>
      <c r="J8" s="7">
        <v>134.37392</v>
      </c>
      <c r="K8" s="8">
        <v>0.17007472908622001</v>
      </c>
      <c r="L8" s="7"/>
      <c r="M8" s="7"/>
      <c r="N8" s="7"/>
      <c r="O8" s="7"/>
    </row>
    <row r="9" spans="2:15" x14ac:dyDescent="0.2">
      <c r="B9" s="6" t="s">
        <v>16</v>
      </c>
      <c r="C9" s="6" t="s">
        <v>17</v>
      </c>
      <c r="D9" s="7">
        <v>2070386.3592600001</v>
      </c>
      <c r="E9" s="7">
        <v>852477.96516999998</v>
      </c>
      <c r="F9" s="7">
        <v>2593.1325000000002</v>
      </c>
      <c r="G9" s="8">
        <v>0.30418762782718001</v>
      </c>
      <c r="H9" s="7">
        <v>379346.35926</v>
      </c>
      <c r="I9" s="7">
        <v>127923.85119</v>
      </c>
      <c r="J9" s="7">
        <v>2593.1325000000002</v>
      </c>
      <c r="K9" s="8">
        <v>2.0270907073838198</v>
      </c>
      <c r="L9" s="7">
        <v>1691040</v>
      </c>
      <c r="M9" s="7">
        <v>724554.11398000002</v>
      </c>
      <c r="N9" s="7">
        <v>0</v>
      </c>
      <c r="O9" s="19">
        <v>0</v>
      </c>
    </row>
    <row r="10" spans="2:15" x14ac:dyDescent="0.2">
      <c r="B10" s="6" t="s">
        <v>18</v>
      </c>
      <c r="C10" s="6" t="s">
        <v>19</v>
      </c>
      <c r="D10" s="7">
        <v>13552.8</v>
      </c>
      <c r="E10" s="7">
        <v>6481.4627799999998</v>
      </c>
      <c r="F10" s="7">
        <v>1520.2972299999999</v>
      </c>
      <c r="G10" s="8">
        <v>23.4560820852234</v>
      </c>
      <c r="H10" s="7">
        <v>13552.8</v>
      </c>
      <c r="I10" s="7">
        <v>6481.4627799999998</v>
      </c>
      <c r="J10" s="7">
        <v>1520.2972299999999</v>
      </c>
      <c r="K10" s="8">
        <v>23.4560820852234</v>
      </c>
      <c r="L10" s="7"/>
      <c r="M10" s="7"/>
      <c r="N10" s="7"/>
      <c r="O10" s="7"/>
    </row>
    <row r="11" spans="2:15" x14ac:dyDescent="0.2">
      <c r="B11" s="6" t="s">
        <v>20</v>
      </c>
      <c r="C11" s="6" t="s">
        <v>21</v>
      </c>
      <c r="D11" s="7">
        <v>68323.826000000001</v>
      </c>
      <c r="E11" s="7">
        <v>22659.425999999999</v>
      </c>
      <c r="F11" s="7">
        <v>0</v>
      </c>
      <c r="G11" s="19">
        <v>0</v>
      </c>
      <c r="H11" s="7">
        <v>68323.826000000001</v>
      </c>
      <c r="I11" s="7">
        <v>22659.425999999999</v>
      </c>
      <c r="J11" s="7">
        <v>0</v>
      </c>
      <c r="K11" s="19">
        <v>0</v>
      </c>
      <c r="L11" s="7"/>
      <c r="M11" s="7"/>
      <c r="N11" s="7"/>
      <c r="O11" s="7"/>
    </row>
    <row r="12" spans="2:15" x14ac:dyDescent="0.2">
      <c r="B12" s="6" t="s">
        <v>23</v>
      </c>
      <c r="C12" s="6" t="s">
        <v>24</v>
      </c>
      <c r="D12" s="7">
        <v>38573.170330000001</v>
      </c>
      <c r="E12" s="7">
        <v>221741.23555000001</v>
      </c>
      <c r="F12" s="7">
        <v>11956.950999999999</v>
      </c>
      <c r="G12" s="8">
        <v>5.3922992583415299</v>
      </c>
      <c r="H12" s="7">
        <v>38573.170330000001</v>
      </c>
      <c r="I12" s="7">
        <v>59998.090949999998</v>
      </c>
      <c r="J12" s="7">
        <v>11956.950999999999</v>
      </c>
      <c r="K12" s="8">
        <v>19.9288857539891</v>
      </c>
      <c r="L12" s="7">
        <v>0</v>
      </c>
      <c r="M12" s="7">
        <v>161743.1446</v>
      </c>
      <c r="N12" s="7">
        <v>0</v>
      </c>
      <c r="O12" s="19">
        <v>0</v>
      </c>
    </row>
    <row r="13" spans="2:15" x14ac:dyDescent="0.2">
      <c r="B13" s="6" t="s">
        <v>25</v>
      </c>
      <c r="C13" s="6" t="s">
        <v>26</v>
      </c>
      <c r="D13" s="7">
        <v>256520.85</v>
      </c>
      <c r="E13" s="7">
        <v>447780.72988</v>
      </c>
      <c r="F13" s="7">
        <v>51513.583290000002</v>
      </c>
      <c r="G13" s="8">
        <v>11.5041983391749</v>
      </c>
      <c r="H13" s="7">
        <v>27666.5</v>
      </c>
      <c r="I13" s="7">
        <v>28837.878410000001</v>
      </c>
      <c r="J13" s="7">
        <v>4568.4793</v>
      </c>
      <c r="K13" s="8">
        <v>15.841939670623599</v>
      </c>
      <c r="L13" s="7">
        <v>228854.35</v>
      </c>
      <c r="M13" s="7">
        <v>418942.85146999999</v>
      </c>
      <c r="N13" s="7">
        <v>46945.103990000003</v>
      </c>
      <c r="O13" s="8">
        <v>11.2056104610158</v>
      </c>
    </row>
    <row r="14" spans="2:15" x14ac:dyDescent="0.2">
      <c r="B14" s="6" t="s">
        <v>27</v>
      </c>
      <c r="C14" s="6" t="s">
        <v>28</v>
      </c>
      <c r="D14" s="7">
        <v>47182.9</v>
      </c>
      <c r="E14" s="7">
        <v>36770.199999999997</v>
      </c>
      <c r="F14" s="7">
        <v>311.77114</v>
      </c>
      <c r="G14" s="8">
        <v>0.84789079200004003</v>
      </c>
      <c r="H14" s="7">
        <v>47182.9</v>
      </c>
      <c r="I14" s="7">
        <v>36770.199999999997</v>
      </c>
      <c r="J14" s="7">
        <v>311.77114</v>
      </c>
      <c r="K14" s="8">
        <v>0.84789079200004003</v>
      </c>
      <c r="L14" s="7"/>
      <c r="M14" s="7"/>
      <c r="N14" s="7"/>
      <c r="O14" s="7"/>
    </row>
    <row r="15" spans="2:15" x14ac:dyDescent="0.2">
      <c r="B15" s="6" t="s">
        <v>29</v>
      </c>
      <c r="C15" s="6" t="s">
        <v>30</v>
      </c>
      <c r="D15" s="7">
        <v>89845.08</v>
      </c>
      <c r="E15" s="7">
        <v>117563.76573</v>
      </c>
      <c r="F15" s="7">
        <v>1000</v>
      </c>
      <c r="G15" s="8">
        <v>0.85060221896653998</v>
      </c>
      <c r="H15" s="7">
        <v>89845.08</v>
      </c>
      <c r="I15" s="7">
        <v>117563.76573</v>
      </c>
      <c r="J15" s="7">
        <v>1000</v>
      </c>
      <c r="K15" s="8">
        <v>0.85060221896653998</v>
      </c>
      <c r="L15" s="7"/>
      <c r="M15" s="7"/>
      <c r="N15" s="7"/>
      <c r="O15" s="7"/>
    </row>
    <row r="16" spans="2:15" x14ac:dyDescent="0.2">
      <c r="B16" s="6" t="s">
        <v>31</v>
      </c>
      <c r="C16" s="6" t="s">
        <v>32</v>
      </c>
      <c r="D16" s="7">
        <v>411737.8</v>
      </c>
      <c r="E16" s="7">
        <v>530194.47600000002</v>
      </c>
      <c r="F16" s="7">
        <v>0</v>
      </c>
      <c r="G16" s="19">
        <v>0</v>
      </c>
      <c r="H16" s="7">
        <v>96737.8</v>
      </c>
      <c r="I16" s="7">
        <v>107807.1</v>
      </c>
      <c r="J16" s="7">
        <v>0</v>
      </c>
      <c r="K16" s="19">
        <v>0</v>
      </c>
      <c r="L16" s="7">
        <v>315000</v>
      </c>
      <c r="M16" s="7">
        <v>422387.37599999999</v>
      </c>
      <c r="N16" s="7">
        <v>0</v>
      </c>
      <c r="O16" s="19">
        <v>0</v>
      </c>
    </row>
    <row r="17" spans="2:15" x14ac:dyDescent="0.2">
      <c r="B17" s="6" t="s">
        <v>33</v>
      </c>
      <c r="C17" s="6" t="s">
        <v>34</v>
      </c>
      <c r="D17" s="7">
        <v>90560.183999999994</v>
      </c>
      <c r="E17" s="7">
        <v>193918.75717999999</v>
      </c>
      <c r="F17" s="7">
        <v>13387.83051</v>
      </c>
      <c r="G17" s="8">
        <v>6.9038347319713402</v>
      </c>
      <c r="H17" s="7">
        <v>90560.183999999994</v>
      </c>
      <c r="I17" s="7">
        <v>191551.64444</v>
      </c>
      <c r="J17" s="7">
        <v>13387.83051</v>
      </c>
      <c r="K17" s="8">
        <v>6.98914934880316</v>
      </c>
      <c r="L17" s="7">
        <v>0</v>
      </c>
      <c r="M17" s="7">
        <v>2367.11274</v>
      </c>
      <c r="N17" s="7">
        <v>0</v>
      </c>
      <c r="O17" s="19">
        <v>0</v>
      </c>
    </row>
    <row r="18" spans="2:15" x14ac:dyDescent="0.2">
      <c r="B18" s="6" t="s">
        <v>35</v>
      </c>
      <c r="C18" s="6" t="s">
        <v>36</v>
      </c>
      <c r="D18" s="7">
        <v>208431.8898</v>
      </c>
      <c r="E18" s="7">
        <v>123327.08963</v>
      </c>
      <c r="F18" s="7">
        <v>1650.9740300000001</v>
      </c>
      <c r="G18" s="8">
        <v>1.3386953628381</v>
      </c>
      <c r="H18" s="7">
        <v>208431.8898</v>
      </c>
      <c r="I18" s="7">
        <v>123327.08963</v>
      </c>
      <c r="J18" s="7">
        <v>1650.9740300000001</v>
      </c>
      <c r="K18" s="8">
        <v>1.3386953628381</v>
      </c>
      <c r="L18" s="7"/>
      <c r="M18" s="7"/>
      <c r="N18" s="7"/>
      <c r="O18" s="7"/>
    </row>
    <row r="19" spans="2:15" ht="10.8" thickBot="1" x14ac:dyDescent="0.25">
      <c r="B19" s="10" t="s">
        <v>37</v>
      </c>
      <c r="C19" s="10" t="s">
        <v>38</v>
      </c>
      <c r="D19" s="11">
        <v>380745.98908999999</v>
      </c>
      <c r="E19" s="11">
        <v>501631.16690000001</v>
      </c>
      <c r="F19" s="11">
        <v>3411.0636</v>
      </c>
      <c r="G19" s="12">
        <v>0.67999435144347997</v>
      </c>
      <c r="H19" s="11">
        <v>330745.98908999999</v>
      </c>
      <c r="I19" s="11">
        <v>168181.25289999999</v>
      </c>
      <c r="J19" s="11">
        <v>3411.0636</v>
      </c>
      <c r="K19" s="12">
        <v>2.0282067954555001</v>
      </c>
      <c r="L19" s="11">
        <v>50000</v>
      </c>
      <c r="M19" s="11">
        <v>333449.91399999999</v>
      </c>
      <c r="N19" s="11">
        <v>0</v>
      </c>
      <c r="O19" s="20">
        <v>0</v>
      </c>
    </row>
    <row r="20" spans="2:15" ht="15" customHeight="1" thickBot="1" x14ac:dyDescent="0.25">
      <c r="B20" s="50" t="s">
        <v>39</v>
      </c>
      <c r="C20" s="50"/>
      <c r="D20" s="13">
        <f>SUM(D6:D19)</f>
        <v>7807108.4284800012</v>
      </c>
      <c r="E20" s="13">
        <f t="shared" ref="E20:N20" si="0">SUM(E6:E19)</f>
        <v>4407464.4834399996</v>
      </c>
      <c r="F20" s="13">
        <f t="shared" si="0"/>
        <v>93117.12612999999</v>
      </c>
      <c r="G20" s="14">
        <f>F20/E20*100</f>
        <v>2.112714157535823</v>
      </c>
      <c r="H20" s="13">
        <f t="shared" si="0"/>
        <v>2587214.0784800001</v>
      </c>
      <c r="I20" s="13">
        <f t="shared" si="0"/>
        <v>1566928.4758499998</v>
      </c>
      <c r="J20" s="13">
        <f t="shared" si="0"/>
        <v>46172.022139999994</v>
      </c>
      <c r="K20" s="14">
        <f>J20/I20*100</f>
        <v>2.9466579267412576</v>
      </c>
      <c r="L20" s="13">
        <f t="shared" si="0"/>
        <v>5219894.3499999996</v>
      </c>
      <c r="M20" s="13">
        <f t="shared" si="0"/>
        <v>2840536.0075899996</v>
      </c>
      <c r="N20" s="13">
        <f t="shared" si="0"/>
        <v>46945.103990000003</v>
      </c>
      <c r="O20" s="14">
        <f>N20/M20*100</f>
        <v>1.6526846998088121</v>
      </c>
    </row>
  </sheetData>
  <mergeCells count="7">
    <mergeCell ref="B2:N2"/>
    <mergeCell ref="B3:O3"/>
    <mergeCell ref="B4:C5"/>
    <mergeCell ref="B20:C20"/>
    <mergeCell ref="D4:G4"/>
    <mergeCell ref="H4:K4"/>
    <mergeCell ref="L4:O4"/>
  </mergeCells>
  <pageMargins left="0.7" right="0.7" top="0.78740157499999996" bottom="0.78740157499999996" header="0.3" footer="0.3"/>
  <pageSetup paperSize="9" scale="9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199999999999999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28</vt:i4>
      </vt:variant>
      <vt:variant>
        <vt:lpstr>Pojmenované oblasti</vt:lpstr>
      </vt:variant>
      <vt:variant>
        <vt:i4>1</vt:i4>
      </vt:variant>
    </vt:vector>
  </HeadingPairs>
  <TitlesOfParts>
    <vt:vector size="29" baseType="lpstr">
      <vt:lpstr>Celkem</vt:lpstr>
      <vt:lpstr>10</vt:lpstr>
      <vt:lpstr>21</vt:lpstr>
      <vt:lpstr>22</vt:lpstr>
      <vt:lpstr>23</vt:lpstr>
      <vt:lpstr>24</vt:lpstr>
      <vt:lpstr>25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41</vt:lpstr>
      <vt:lpstr>42</vt:lpstr>
      <vt:lpstr>43</vt:lpstr>
      <vt:lpstr>51</vt:lpstr>
      <vt:lpstr>52</vt:lpstr>
      <vt:lpstr>53</vt:lpstr>
      <vt:lpstr>55</vt:lpstr>
      <vt:lpstr>61</vt:lpstr>
      <vt:lpstr>62</vt:lpstr>
      <vt:lpstr>63</vt:lpstr>
      <vt:lpstr>64</vt:lpstr>
      <vt:lpstr>List1</vt:lpstr>
      <vt:lpstr>Celkem!Oblast_tisku</vt:lpstr>
    </vt:vector>
  </TitlesOfParts>
  <Company>Ministerstvo financí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Lačík Matěj</dc:creator>
  <cp:lastModifiedBy>Matějů Jana Ing.</cp:lastModifiedBy>
  <cp:lastPrinted>2021-04-19T09:52:07Z</cp:lastPrinted>
  <dcterms:created xsi:type="dcterms:W3CDTF">2021-04-16T08:32:50Z</dcterms:created>
  <dcterms:modified xsi:type="dcterms:W3CDTF">2021-04-19T09:52:12Z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Kapitálové výdaje.xlsx</vt:lpwstr>
  </property>
</Properties>
</file>